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ivo.dolic\Documents\Desktop\AP - TO 7.4.1. LRS LAG\NATJEČAJ\NACRT\ZA OBJAVU\v1.0 - 4.2.1. LRS LAG\OBRASCI\"/>
    </mc:Choice>
  </mc:AlternateContent>
  <bookViews>
    <workbookView xWindow="0" yWindow="0" windowWidth="28800" windowHeight="12000" tabRatio="872"/>
  </bookViews>
  <sheets>
    <sheet name="Naslovna" sheetId="36" r:id="rId1"/>
    <sheet name="UPUTE" sheetId="35" r:id="rId2"/>
    <sheet name="Izračun potpore" sheetId="33" state="hidden" r:id="rId3"/>
    <sheet name="Osnovni podaci" sheetId="6" r:id="rId4"/>
    <sheet name="Ulaganja i izvori" sheetId="21" r:id="rId5"/>
    <sheet name="Zemljište,objekti,životinje" sheetId="38" r:id="rId6"/>
    <sheet name="Proizvodnja" sheetId="13" r:id="rId7"/>
    <sheet name="Troškovi" sheetId="12" r:id="rId8"/>
    <sheet name="Zaposlenici" sheetId="11" r:id="rId9"/>
    <sheet name="Amortizacija" sheetId="29" r:id="rId10"/>
    <sheet name="Krediti" sheetId="25" r:id="rId11"/>
    <sheet name="Plan prodaje" sheetId="8" r:id="rId12"/>
    <sheet name="Prihodi" sheetId="19" r:id="rId13"/>
    <sheet name="RDG" sheetId="23" r:id="rId14"/>
    <sheet name="Financijski tok" sheetId="22" r:id="rId15"/>
    <sheet name="Ekonomski tok" sheetId="26" r:id="rId16"/>
  </sheets>
  <definedNames>
    <definedName name="A" localSheetId="5">#REF!</definedName>
    <definedName name="A">#REF!</definedName>
    <definedName name="aa" localSheetId="5">#REF!</definedName>
    <definedName name="aa">#REF!</definedName>
    <definedName name="K2ab25" localSheetId="5">#REF!</definedName>
    <definedName name="K2ab25">#REF!</definedName>
    <definedName name="K2an1" localSheetId="5">#REF!</definedName>
    <definedName name="K2an1">#REF!</definedName>
    <definedName name="K2an10" localSheetId="5">#REF!</definedName>
    <definedName name="K2an10">#REF!</definedName>
    <definedName name="K2an11" localSheetId="5">#REF!</definedName>
    <definedName name="K2an11">#REF!</definedName>
    <definedName name="K2an12" localSheetId="5">#REF!</definedName>
    <definedName name="K2an12">#REF!</definedName>
    <definedName name="K2an13" localSheetId="5">#REF!</definedName>
    <definedName name="K2an13">#REF!</definedName>
    <definedName name="K2an14" localSheetId="5">#REF!</definedName>
    <definedName name="K2an14">#REF!</definedName>
    <definedName name="K2an15" localSheetId="5">#REF!</definedName>
    <definedName name="K2an15">#REF!</definedName>
    <definedName name="K2an16" localSheetId="5">#REF!</definedName>
    <definedName name="K2an16">#REF!</definedName>
    <definedName name="K2an17" localSheetId="5">#REF!</definedName>
    <definedName name="K2an17">#REF!</definedName>
    <definedName name="K2an18" localSheetId="5">#REF!</definedName>
    <definedName name="K2an18">#REF!</definedName>
    <definedName name="K2an19" localSheetId="5">#REF!</definedName>
    <definedName name="K2an19">#REF!</definedName>
    <definedName name="K2an2" localSheetId="5">#REF!</definedName>
    <definedName name="K2an2">#REF!</definedName>
    <definedName name="K2an20" localSheetId="5">#REF!</definedName>
    <definedName name="K2an20">#REF!</definedName>
    <definedName name="K2an21" localSheetId="5">#REF!</definedName>
    <definedName name="K2an21">#REF!</definedName>
    <definedName name="K2an22" localSheetId="5">#REF!</definedName>
    <definedName name="K2an22">#REF!</definedName>
    <definedName name="K2an23" localSheetId="5">#REF!</definedName>
    <definedName name="K2an23">#REF!</definedName>
    <definedName name="K2an24" localSheetId="5">#REF!</definedName>
    <definedName name="K2an24">#REF!</definedName>
    <definedName name="K2an25" localSheetId="5">#REF!</definedName>
    <definedName name="K2an25">#REF!</definedName>
    <definedName name="K2an3" localSheetId="5">#REF!</definedName>
    <definedName name="K2an3">#REF!</definedName>
    <definedName name="K2an4" localSheetId="5">#REF!</definedName>
    <definedName name="K2an4">#REF!</definedName>
    <definedName name="K2an5" localSheetId="5">#REF!</definedName>
    <definedName name="K2an5">#REF!</definedName>
    <definedName name="K2an6" localSheetId="5">#REF!</definedName>
    <definedName name="K2an6">#REF!</definedName>
    <definedName name="K2an7" localSheetId="5">#REF!</definedName>
    <definedName name="K2an7">#REF!</definedName>
    <definedName name="K2an8" localSheetId="5">#REF!</definedName>
    <definedName name="K2an8">#REF!</definedName>
    <definedName name="K2an9" localSheetId="5">#REF!</definedName>
    <definedName name="K2an9">#REF!</definedName>
    <definedName name="K2dug1" localSheetId="5">#REF!</definedName>
    <definedName name="K2dug1">#REF!</definedName>
    <definedName name="K2dug10" localSheetId="5">#REF!</definedName>
    <definedName name="K2dug10">#REF!</definedName>
    <definedName name="K2dug11" localSheetId="5">#REF!</definedName>
    <definedName name="K2dug11">#REF!</definedName>
    <definedName name="K2dug12" localSheetId="5">#REF!</definedName>
    <definedName name="K2dug12">#REF!</definedName>
    <definedName name="K2dug13" localSheetId="5">#REF!</definedName>
    <definedName name="K2dug13">#REF!</definedName>
    <definedName name="K2dug14" localSheetId="5">#REF!</definedName>
    <definedName name="K2dug14">#REF!</definedName>
    <definedName name="K2dug15" localSheetId="5">#REF!</definedName>
    <definedName name="K2dug15">#REF!</definedName>
    <definedName name="K2dug16" localSheetId="5">#REF!</definedName>
    <definedName name="K2dug16">#REF!</definedName>
    <definedName name="K2dug17" localSheetId="5">#REF!</definedName>
    <definedName name="K2dug17">#REF!</definedName>
    <definedName name="K2dug18" localSheetId="5">#REF!</definedName>
    <definedName name="K2dug18">#REF!</definedName>
    <definedName name="K2dug19" localSheetId="5">#REF!</definedName>
    <definedName name="K2dug19">#REF!</definedName>
    <definedName name="K2dug2" localSheetId="5">#REF!</definedName>
    <definedName name="K2dug2">#REF!</definedName>
    <definedName name="K2dug20" localSheetId="5">#REF!</definedName>
    <definedName name="K2dug20">#REF!</definedName>
    <definedName name="K2dug21" localSheetId="5">#REF!</definedName>
    <definedName name="K2dug21">#REF!</definedName>
    <definedName name="K2dug22" localSheetId="5">#REF!</definedName>
    <definedName name="K2dug22">#REF!</definedName>
    <definedName name="K2dug23" localSheetId="5">#REF!</definedName>
    <definedName name="K2dug23">#REF!</definedName>
    <definedName name="K2dug24" localSheetId="5">#REF!</definedName>
    <definedName name="K2dug24">#REF!</definedName>
    <definedName name="K2dug25" localSheetId="5">#REF!</definedName>
    <definedName name="K2dug25">#REF!</definedName>
    <definedName name="K2dug3" localSheetId="5">#REF!</definedName>
    <definedName name="K2dug3">#REF!</definedName>
    <definedName name="K2dug4" localSheetId="5">#REF!</definedName>
    <definedName name="K2dug4">#REF!</definedName>
    <definedName name="K2dug5" localSheetId="5">#REF!</definedName>
    <definedName name="K2dug5">#REF!</definedName>
    <definedName name="K2dug6" localSheetId="5">#REF!</definedName>
    <definedName name="K2dug6">#REF!</definedName>
    <definedName name="K2dug7" localSheetId="5">#REF!</definedName>
    <definedName name="K2dug7">#REF!</definedName>
    <definedName name="K2dug8" localSheetId="5">#REF!</definedName>
    <definedName name="K2dug8">#REF!</definedName>
    <definedName name="K2dug9" localSheetId="5">#REF!</definedName>
    <definedName name="K2dug9">#REF!</definedName>
    <definedName name="K2kta1" localSheetId="5">#REF!</definedName>
    <definedName name="K2kta1">#REF!</definedName>
    <definedName name="K2kta10" localSheetId="5">#REF!</definedName>
    <definedName name="K2kta10">#REF!</definedName>
    <definedName name="K2kta11" localSheetId="5">#REF!</definedName>
    <definedName name="K2kta11">#REF!</definedName>
    <definedName name="K2kta12" localSheetId="5">#REF!</definedName>
    <definedName name="K2kta12">#REF!</definedName>
    <definedName name="K2kta13" localSheetId="5">#REF!</definedName>
    <definedName name="K2kta13">#REF!</definedName>
    <definedName name="K2kta14" localSheetId="5">#REF!</definedName>
    <definedName name="K2kta14">#REF!</definedName>
    <definedName name="K2kta15" localSheetId="5">#REF!</definedName>
    <definedName name="K2kta15">#REF!</definedName>
    <definedName name="K2kta16" localSheetId="5">#REF!</definedName>
    <definedName name="K2kta16">#REF!</definedName>
    <definedName name="K2kta17" localSheetId="5">#REF!</definedName>
    <definedName name="K2kta17">#REF!</definedName>
    <definedName name="K2kta18" localSheetId="5">#REF!</definedName>
    <definedName name="K2kta18">#REF!</definedName>
    <definedName name="K2kta19" localSheetId="5">#REF!</definedName>
    <definedName name="K2kta19">#REF!</definedName>
    <definedName name="K2kta2" localSheetId="5">#REF!</definedName>
    <definedName name="K2kta2">#REF!</definedName>
    <definedName name="K2kta20" localSheetId="5">#REF!</definedName>
    <definedName name="K2kta20">#REF!</definedName>
    <definedName name="K2kta21" localSheetId="5">#REF!</definedName>
    <definedName name="K2kta21">#REF!</definedName>
    <definedName name="K2kta22" localSheetId="5">#REF!</definedName>
    <definedName name="K2kta22">#REF!</definedName>
    <definedName name="K2kta23" localSheetId="5">#REF!</definedName>
    <definedName name="K2kta23">#REF!</definedName>
    <definedName name="K2kta24" localSheetId="5">#REF!</definedName>
    <definedName name="K2kta24">#REF!</definedName>
    <definedName name="K2kta25" localSheetId="5">#REF!</definedName>
    <definedName name="K2kta25">#REF!</definedName>
    <definedName name="K2kta3" localSheetId="5">#REF!</definedName>
    <definedName name="K2kta3">#REF!</definedName>
    <definedName name="K2kta4" localSheetId="5">#REF!</definedName>
    <definedName name="K2kta4">#REF!</definedName>
    <definedName name="K2kta5" localSheetId="5">#REF!</definedName>
    <definedName name="K2kta5">#REF!</definedName>
    <definedName name="K2kta6" localSheetId="5">#REF!</definedName>
    <definedName name="K2kta6">#REF!</definedName>
    <definedName name="K2kta7" localSheetId="5">#REF!</definedName>
    <definedName name="K2kta7">#REF!</definedName>
    <definedName name="K2kta8" localSheetId="5">#REF!</definedName>
    <definedName name="K2kta8">#REF!</definedName>
    <definedName name="K2kta9" localSheetId="5">#REF!</definedName>
    <definedName name="K2kta9">#REF!</definedName>
    <definedName name="K2OD1" localSheetId="5">#REF!</definedName>
    <definedName name="K2OD1">#REF!</definedName>
    <definedName name="K2OD10" localSheetId="5">#REF!</definedName>
    <definedName name="K2OD10">#REF!</definedName>
    <definedName name="K2OD11" localSheetId="5">#REF!</definedName>
    <definedName name="K2OD11">#REF!</definedName>
    <definedName name="K2OD12" localSheetId="5">#REF!</definedName>
    <definedName name="K2OD12">#REF!</definedName>
    <definedName name="K2OD13" localSheetId="5">#REF!</definedName>
    <definedName name="K2OD13">#REF!</definedName>
    <definedName name="K2OD14" localSheetId="5">#REF!</definedName>
    <definedName name="K2OD14">#REF!</definedName>
    <definedName name="K2OD15" localSheetId="5">#REF!</definedName>
    <definedName name="K2OD15">#REF!</definedName>
    <definedName name="K2OD16" localSheetId="5">#REF!</definedName>
    <definedName name="K2OD16">#REF!</definedName>
    <definedName name="K2OD17" localSheetId="5">#REF!</definedName>
    <definedName name="K2OD17">#REF!</definedName>
    <definedName name="K2OD18" localSheetId="5">#REF!</definedName>
    <definedName name="K2OD18">#REF!</definedName>
    <definedName name="K2OD19" localSheetId="5">#REF!</definedName>
    <definedName name="K2OD19">#REF!</definedName>
    <definedName name="K2OD2" localSheetId="5">#REF!</definedName>
    <definedName name="K2OD2">#REF!</definedName>
    <definedName name="K2OD20" localSheetId="5">#REF!</definedName>
    <definedName name="K2OD20">#REF!</definedName>
    <definedName name="K2OD21" localSheetId="5">#REF!</definedName>
    <definedName name="K2OD21">#REF!</definedName>
    <definedName name="K2OD22" localSheetId="5">#REF!</definedName>
    <definedName name="K2OD22">#REF!</definedName>
    <definedName name="K2OD23" localSheetId="5">#REF!</definedName>
    <definedName name="K2OD23">#REF!</definedName>
    <definedName name="K2OD24" localSheetId="5">#REF!</definedName>
    <definedName name="K2OD24">#REF!</definedName>
    <definedName name="K2OD25" localSheetId="5">#REF!</definedName>
    <definedName name="K2OD25">#REF!</definedName>
    <definedName name="K2OD3" localSheetId="5">#REF!</definedName>
    <definedName name="K2OD3">#REF!</definedName>
    <definedName name="K2OD4" localSheetId="5">#REF!</definedName>
    <definedName name="K2OD4">#REF!</definedName>
    <definedName name="K2OD5" localSheetId="5">#REF!</definedName>
    <definedName name="K2OD5">#REF!</definedName>
    <definedName name="K2OD6" localSheetId="5">#REF!</definedName>
    <definedName name="K2OD6">#REF!</definedName>
    <definedName name="K2OD7" localSheetId="5">#REF!</definedName>
    <definedName name="K2OD7">#REF!</definedName>
    <definedName name="K2OD8" localSheetId="5">#REF!</definedName>
    <definedName name="K2OD8">#REF!</definedName>
    <definedName name="K2OD9" localSheetId="5">#REF!</definedName>
    <definedName name="K2OD9">#REF!</definedName>
    <definedName name="K3an1" localSheetId="5">#REF!</definedName>
    <definedName name="K3an1">#REF!</definedName>
    <definedName name="K3an10" localSheetId="5">#REF!</definedName>
    <definedName name="K3an10">#REF!</definedName>
    <definedName name="K3an11" localSheetId="5">#REF!</definedName>
    <definedName name="K3an11">#REF!</definedName>
    <definedName name="K3an12" localSheetId="5">#REF!</definedName>
    <definedName name="K3an12">#REF!</definedName>
    <definedName name="K3an13" localSheetId="5">#REF!</definedName>
    <definedName name="K3an13">#REF!</definedName>
    <definedName name="K3an14" localSheetId="5">#REF!</definedName>
    <definedName name="K3an14">#REF!</definedName>
    <definedName name="K3an15" localSheetId="5">#REF!</definedName>
    <definedName name="K3an15">#REF!</definedName>
    <definedName name="K3an16" localSheetId="5">#REF!</definedName>
    <definedName name="K3an16">#REF!</definedName>
    <definedName name="K3an17" localSheetId="5">#REF!</definedName>
    <definedName name="K3an17">#REF!</definedName>
    <definedName name="K3an18" localSheetId="5">#REF!</definedName>
    <definedName name="K3an18">#REF!</definedName>
    <definedName name="K3an19" localSheetId="5">#REF!</definedName>
    <definedName name="K3an19">#REF!</definedName>
    <definedName name="K3an2" localSheetId="5">#REF!</definedName>
    <definedName name="K3an2">#REF!</definedName>
    <definedName name="K3an20" localSheetId="5">#REF!</definedName>
    <definedName name="K3an20">#REF!</definedName>
    <definedName name="K3an21" localSheetId="5">#REF!</definedName>
    <definedName name="K3an21">#REF!</definedName>
    <definedName name="K3an22" localSheetId="5">#REF!</definedName>
    <definedName name="K3an22">#REF!</definedName>
    <definedName name="K3an23" localSheetId="5">#REF!</definedName>
    <definedName name="K3an23">#REF!</definedName>
    <definedName name="K3an24" localSheetId="5">#REF!</definedName>
    <definedName name="K3an24">#REF!</definedName>
    <definedName name="K3an25" localSheetId="5">#REF!</definedName>
    <definedName name="K3an25">#REF!</definedName>
    <definedName name="K3an3" localSheetId="5">#REF!</definedName>
    <definedName name="K3an3">#REF!</definedName>
    <definedName name="K3an4" localSheetId="5">#REF!</definedName>
    <definedName name="K3an4">#REF!</definedName>
    <definedName name="K3an5" localSheetId="5">#REF!</definedName>
    <definedName name="K3an5">#REF!</definedName>
    <definedName name="K3an6" localSheetId="5">#REF!</definedName>
    <definedName name="K3an6">#REF!</definedName>
    <definedName name="K3an7" localSheetId="5">#REF!</definedName>
    <definedName name="K3an7">#REF!</definedName>
    <definedName name="K3an8" localSheetId="5">#REF!</definedName>
    <definedName name="K3an8">#REF!</definedName>
    <definedName name="K3an9" localSheetId="5">#REF!</definedName>
    <definedName name="K3an9">#REF!</definedName>
    <definedName name="K3dug1" localSheetId="5">#REF!</definedName>
    <definedName name="K3dug1">#REF!</definedName>
    <definedName name="K3dug10" localSheetId="5">#REF!</definedName>
    <definedName name="K3dug10">#REF!</definedName>
    <definedName name="K3dug11" localSheetId="5">#REF!</definedName>
    <definedName name="K3dug11">#REF!</definedName>
    <definedName name="K3dug12" localSheetId="5">#REF!</definedName>
    <definedName name="K3dug12">#REF!</definedName>
    <definedName name="K3dug13" localSheetId="5">#REF!</definedName>
    <definedName name="K3dug13">#REF!</definedName>
    <definedName name="K3dug14" localSheetId="5">#REF!</definedName>
    <definedName name="K3dug14">#REF!</definedName>
    <definedName name="K3dug15" localSheetId="5">#REF!</definedName>
    <definedName name="K3dug15">#REF!</definedName>
    <definedName name="K3dug16" localSheetId="5">#REF!</definedName>
    <definedName name="K3dug16">#REF!</definedName>
    <definedName name="K3dug17" localSheetId="5">#REF!</definedName>
    <definedName name="K3dug17">#REF!</definedName>
    <definedName name="K3dug18" localSheetId="5">#REF!</definedName>
    <definedName name="K3dug18">#REF!</definedName>
    <definedName name="K3dug19" localSheetId="5">#REF!</definedName>
    <definedName name="K3dug19">#REF!</definedName>
    <definedName name="K3dug2" localSheetId="5">#REF!</definedName>
    <definedName name="K3dug2">#REF!</definedName>
    <definedName name="K3dug20" localSheetId="5">#REF!</definedName>
    <definedName name="K3dug20">#REF!</definedName>
    <definedName name="K3dug21" localSheetId="5">#REF!</definedName>
    <definedName name="K3dug21">#REF!</definedName>
    <definedName name="K3dug22" localSheetId="5">#REF!</definedName>
    <definedName name="K3dug22">#REF!</definedName>
    <definedName name="K3dug23" localSheetId="5">#REF!</definedName>
    <definedName name="K3dug23">#REF!</definedName>
    <definedName name="K3dug24" localSheetId="5">#REF!</definedName>
    <definedName name="K3dug24">#REF!</definedName>
    <definedName name="K3dug25" localSheetId="5">#REF!</definedName>
    <definedName name="K3dug25">#REF!</definedName>
    <definedName name="K3dug3" localSheetId="5">#REF!</definedName>
    <definedName name="K3dug3">#REF!</definedName>
    <definedName name="K3dug4" localSheetId="5">#REF!</definedName>
    <definedName name="K3dug4">#REF!</definedName>
    <definedName name="K3dug5" localSheetId="5">#REF!</definedName>
    <definedName name="K3dug5">#REF!</definedName>
    <definedName name="K3dug6" localSheetId="5">#REF!</definedName>
    <definedName name="K3dug6">#REF!</definedName>
    <definedName name="K3dug7" localSheetId="5">#REF!</definedName>
    <definedName name="K3dug7">#REF!</definedName>
    <definedName name="K3dug8" localSheetId="5">#REF!</definedName>
    <definedName name="K3dug8">#REF!</definedName>
    <definedName name="K3dug9" localSheetId="5">#REF!</definedName>
    <definedName name="K3dug9">#REF!</definedName>
    <definedName name="K3kta1" localSheetId="5">#REF!</definedName>
    <definedName name="K3kta1">#REF!</definedName>
    <definedName name="K3kta10" localSheetId="5">#REF!</definedName>
    <definedName name="K3kta10">#REF!</definedName>
    <definedName name="K3kta11" localSheetId="5">#REF!</definedName>
    <definedName name="K3kta11">#REF!</definedName>
    <definedName name="K3kta12" localSheetId="5">#REF!</definedName>
    <definedName name="K3kta12">#REF!</definedName>
    <definedName name="K3kta13" localSheetId="5">#REF!</definedName>
    <definedName name="K3kta13">#REF!</definedName>
    <definedName name="K3kta14" localSheetId="5">#REF!</definedName>
    <definedName name="K3kta14">#REF!</definedName>
    <definedName name="K3kta15" localSheetId="5">#REF!</definedName>
    <definedName name="K3kta15">#REF!</definedName>
    <definedName name="K3kta16" localSheetId="5">#REF!</definedName>
    <definedName name="K3kta16">#REF!</definedName>
    <definedName name="K3kta17" localSheetId="5">#REF!</definedName>
    <definedName name="K3kta17">#REF!</definedName>
    <definedName name="K3kta18" localSheetId="5">#REF!</definedName>
    <definedName name="K3kta18">#REF!</definedName>
    <definedName name="K3kta19" localSheetId="5">#REF!</definedName>
    <definedName name="K3kta19">#REF!</definedName>
    <definedName name="K3kta2" localSheetId="5">#REF!</definedName>
    <definedName name="K3kta2">#REF!</definedName>
    <definedName name="K3kta20" localSheetId="5">#REF!</definedName>
    <definedName name="K3kta20">#REF!</definedName>
    <definedName name="K3kta21" localSheetId="5">#REF!</definedName>
    <definedName name="K3kta21">#REF!</definedName>
    <definedName name="K3kta22" localSheetId="5">#REF!</definedName>
    <definedName name="K3kta22">#REF!</definedName>
    <definedName name="K3kta23" localSheetId="5">#REF!</definedName>
    <definedName name="K3kta23">#REF!</definedName>
    <definedName name="K3kta24" localSheetId="5">#REF!</definedName>
    <definedName name="K3kta24">#REF!</definedName>
    <definedName name="K3kta25" localSheetId="5">#REF!</definedName>
    <definedName name="K3kta25">#REF!</definedName>
    <definedName name="K3kta3" localSheetId="5">#REF!</definedName>
    <definedName name="K3kta3">#REF!</definedName>
    <definedName name="K3kta4" localSheetId="5">#REF!</definedName>
    <definedName name="K3kta4">#REF!</definedName>
    <definedName name="K3kta5" localSheetId="5">#REF!</definedName>
    <definedName name="K3kta5">#REF!</definedName>
    <definedName name="K3kta6" localSheetId="5">#REF!</definedName>
    <definedName name="K3kta6">#REF!</definedName>
    <definedName name="K3kta7" localSheetId="5">#REF!</definedName>
    <definedName name="K3kta7">#REF!</definedName>
    <definedName name="K3kta8" localSheetId="5">#REF!</definedName>
    <definedName name="K3kta8">#REF!</definedName>
    <definedName name="K3kta9" localSheetId="5">#REF!</definedName>
    <definedName name="K3kta9">#REF!</definedName>
    <definedName name="K3OD1" localSheetId="5">#REF!</definedName>
    <definedName name="K3OD1">#REF!</definedName>
    <definedName name="K3OD10" localSheetId="5">#REF!</definedName>
    <definedName name="K3OD10">#REF!</definedName>
    <definedName name="K3OD11" localSheetId="5">#REF!</definedName>
    <definedName name="K3OD11">#REF!</definedName>
    <definedName name="K3OD12" localSheetId="5">#REF!</definedName>
    <definedName name="K3OD12">#REF!</definedName>
    <definedName name="K3OD13" localSheetId="5">#REF!</definedName>
    <definedName name="K3OD13">#REF!</definedName>
    <definedName name="K3OD14" localSheetId="5">#REF!</definedName>
    <definedName name="K3OD14">#REF!</definedName>
    <definedName name="K3OD15" localSheetId="5">#REF!</definedName>
    <definedName name="K3OD15">#REF!</definedName>
    <definedName name="K3OD16" localSheetId="5">#REF!</definedName>
    <definedName name="K3OD16">#REF!</definedName>
    <definedName name="K3OD17" localSheetId="5">#REF!</definedName>
    <definedName name="K3OD17">#REF!</definedName>
    <definedName name="K3OD18" localSheetId="5">#REF!</definedName>
    <definedName name="K3OD18">#REF!</definedName>
    <definedName name="K3OD19" localSheetId="5">#REF!</definedName>
    <definedName name="K3OD19">#REF!</definedName>
    <definedName name="K3OD2" localSheetId="5">#REF!</definedName>
    <definedName name="K3OD2">#REF!</definedName>
    <definedName name="K3OD20" localSheetId="5">#REF!</definedName>
    <definedName name="K3OD20">#REF!</definedName>
    <definedName name="K3OD21" localSheetId="5">#REF!</definedName>
    <definedName name="K3OD21">#REF!</definedName>
    <definedName name="K3OD22" localSheetId="5">#REF!</definedName>
    <definedName name="K3OD22">#REF!</definedName>
    <definedName name="K3OD23" localSheetId="5">#REF!</definedName>
    <definedName name="K3OD23">#REF!</definedName>
    <definedName name="K3OD24" localSheetId="5">#REF!</definedName>
    <definedName name="K3OD24">#REF!</definedName>
    <definedName name="K3OD25" localSheetId="5">#REF!</definedName>
    <definedName name="K3OD25">#REF!</definedName>
    <definedName name="K3OD3" localSheetId="5">#REF!</definedName>
    <definedName name="K3OD3">#REF!</definedName>
    <definedName name="K3OD4" localSheetId="5">#REF!</definedName>
    <definedName name="K3OD4">#REF!</definedName>
    <definedName name="K3OD5" localSheetId="5">#REF!</definedName>
    <definedName name="K3OD5">#REF!</definedName>
    <definedName name="K3OD6" localSheetId="5">#REF!</definedName>
    <definedName name="K3OD6">#REF!</definedName>
    <definedName name="K3OD7" localSheetId="5">#REF!</definedName>
    <definedName name="K3OD7">#REF!</definedName>
    <definedName name="K3OD8" localSheetId="5">#REF!</definedName>
    <definedName name="K3OD8">#REF!</definedName>
    <definedName name="K3OD9" localSheetId="5">#REF!</definedName>
    <definedName name="K3OD9">#REF!</definedName>
    <definedName name="K4an1" localSheetId="5">#REF!</definedName>
    <definedName name="K4an1">#REF!</definedName>
    <definedName name="K4an10" localSheetId="5">#REF!</definedName>
    <definedName name="K4an10">#REF!</definedName>
    <definedName name="K4an11" localSheetId="5">#REF!</definedName>
    <definedName name="K4an11">#REF!</definedName>
    <definedName name="K4an12" localSheetId="5">#REF!</definedName>
    <definedName name="K4an12">#REF!</definedName>
    <definedName name="K4an13" localSheetId="5">#REF!</definedName>
    <definedName name="K4an13">#REF!</definedName>
    <definedName name="K4an14" localSheetId="5">#REF!</definedName>
    <definedName name="K4an14">#REF!</definedName>
    <definedName name="K4an15" localSheetId="5">#REF!</definedName>
    <definedName name="K4an15">#REF!</definedName>
    <definedName name="K4an16" localSheetId="5">#REF!</definedName>
    <definedName name="K4an16">#REF!</definedName>
    <definedName name="K4an17" localSheetId="5">#REF!</definedName>
    <definedName name="K4an17">#REF!</definedName>
    <definedName name="K4an18" localSheetId="5">#REF!</definedName>
    <definedName name="K4an18">#REF!</definedName>
    <definedName name="K4an19" localSheetId="5">#REF!</definedName>
    <definedName name="K4an19">#REF!</definedName>
    <definedName name="K4an2" localSheetId="5">#REF!</definedName>
    <definedName name="K4an2">#REF!</definedName>
    <definedName name="K4an20" localSheetId="5">#REF!</definedName>
    <definedName name="K4an20">#REF!</definedName>
    <definedName name="K4an21" localSheetId="5">#REF!</definedName>
    <definedName name="K4an21">#REF!</definedName>
    <definedName name="K4an22" localSheetId="5">#REF!</definedName>
    <definedName name="K4an22">#REF!</definedName>
    <definedName name="K4an23" localSheetId="5">#REF!</definedName>
    <definedName name="K4an23">#REF!</definedName>
    <definedName name="K4an24" localSheetId="5">#REF!</definedName>
    <definedName name="K4an24">#REF!</definedName>
    <definedName name="K4an25" localSheetId="5">#REF!</definedName>
    <definedName name="K4an25">#REF!</definedName>
    <definedName name="K4an3" localSheetId="5">#REF!</definedName>
    <definedName name="K4an3">#REF!</definedName>
    <definedName name="K4an4" localSheetId="5">#REF!</definedName>
    <definedName name="K4an4">#REF!</definedName>
    <definedName name="K4an5" localSheetId="5">#REF!</definedName>
    <definedName name="K4an5">#REF!</definedName>
    <definedName name="K4an6" localSheetId="5">#REF!</definedName>
    <definedName name="K4an6">#REF!</definedName>
    <definedName name="K4an7" localSheetId="5">#REF!</definedName>
    <definedName name="K4an7">#REF!</definedName>
    <definedName name="K4an8" localSheetId="5">#REF!</definedName>
    <definedName name="K4an8">#REF!</definedName>
    <definedName name="K4an9" localSheetId="5">#REF!</definedName>
    <definedName name="K4an9">#REF!</definedName>
    <definedName name="K4dug1" localSheetId="5">#REF!</definedName>
    <definedName name="K4dug1">#REF!</definedName>
    <definedName name="K4dug10" localSheetId="5">#REF!</definedName>
    <definedName name="K4dug10">#REF!</definedName>
    <definedName name="K4dug11" localSheetId="5">#REF!</definedName>
    <definedName name="K4dug11">#REF!</definedName>
    <definedName name="K4dug12" localSheetId="5">#REF!</definedName>
    <definedName name="K4dug12">#REF!</definedName>
    <definedName name="K4dug13" localSheetId="5">#REF!</definedName>
    <definedName name="K4dug13">#REF!</definedName>
    <definedName name="K4dug14" localSheetId="5">#REF!</definedName>
    <definedName name="K4dug14">#REF!</definedName>
    <definedName name="K4dug15" localSheetId="5">#REF!</definedName>
    <definedName name="K4dug15">#REF!</definedName>
    <definedName name="K4dug16" localSheetId="5">#REF!</definedName>
    <definedName name="K4dug16">#REF!</definedName>
    <definedName name="K4dug17" localSheetId="5">#REF!</definedName>
    <definedName name="K4dug17">#REF!</definedName>
    <definedName name="K4dug18" localSheetId="5">#REF!</definedName>
    <definedName name="K4dug18">#REF!</definedName>
    <definedName name="K4dug19" localSheetId="5">#REF!</definedName>
    <definedName name="K4dug19">#REF!</definedName>
    <definedName name="K4dug2" localSheetId="5">#REF!</definedName>
    <definedName name="K4dug2">#REF!</definedName>
    <definedName name="K4dug20" localSheetId="5">#REF!</definedName>
    <definedName name="K4dug20">#REF!</definedName>
    <definedName name="K4dug21" localSheetId="5">#REF!</definedName>
    <definedName name="K4dug21">#REF!</definedName>
    <definedName name="K4dug22" localSheetId="5">#REF!</definedName>
    <definedName name="K4dug22">#REF!</definedName>
    <definedName name="K4dug23" localSheetId="5">#REF!</definedName>
    <definedName name="K4dug23">#REF!</definedName>
    <definedName name="K4dug24" localSheetId="5">#REF!</definedName>
    <definedName name="K4dug24">#REF!</definedName>
    <definedName name="K4dug25" localSheetId="5">#REF!</definedName>
    <definedName name="K4dug25">#REF!</definedName>
    <definedName name="K4dug3" localSheetId="5">#REF!</definedName>
    <definedName name="K4dug3">#REF!</definedName>
    <definedName name="K4dug4" localSheetId="5">#REF!</definedName>
    <definedName name="K4dug4">#REF!</definedName>
    <definedName name="K4dug5" localSheetId="5">#REF!</definedName>
    <definedName name="K4dug5">#REF!</definedName>
    <definedName name="K4dug6" localSheetId="5">#REF!</definedName>
    <definedName name="K4dug6">#REF!</definedName>
    <definedName name="K4dug7" localSheetId="5">#REF!</definedName>
    <definedName name="K4dug7">#REF!</definedName>
    <definedName name="K4dug8" localSheetId="5">#REF!</definedName>
    <definedName name="K4dug8">#REF!</definedName>
    <definedName name="K4dug9" localSheetId="5">#REF!</definedName>
    <definedName name="K4dug9">#REF!</definedName>
    <definedName name="K4kta1" localSheetId="5">#REF!</definedName>
    <definedName name="K4kta1">#REF!</definedName>
    <definedName name="K4kta10" localSheetId="5">#REF!</definedName>
    <definedName name="K4kta10">#REF!</definedName>
    <definedName name="K4kta11" localSheetId="5">#REF!</definedName>
    <definedName name="K4kta11">#REF!</definedName>
    <definedName name="K4kta12" localSheetId="5">#REF!</definedName>
    <definedName name="K4kta12">#REF!</definedName>
    <definedName name="K4kta13" localSheetId="5">#REF!</definedName>
    <definedName name="K4kta13">#REF!</definedName>
    <definedName name="K4kta14" localSheetId="5">#REF!</definedName>
    <definedName name="K4kta14">#REF!</definedName>
    <definedName name="K4kta15" localSheetId="5">#REF!</definedName>
    <definedName name="K4kta15">#REF!</definedName>
    <definedName name="K4kta16" localSheetId="5">#REF!</definedName>
    <definedName name="K4kta16">#REF!</definedName>
    <definedName name="K4kta17" localSheetId="5">#REF!</definedName>
    <definedName name="K4kta17">#REF!</definedName>
    <definedName name="K4kta18" localSheetId="5">#REF!</definedName>
    <definedName name="K4kta18">#REF!</definedName>
    <definedName name="K4kta19" localSheetId="5">#REF!</definedName>
    <definedName name="K4kta19">#REF!</definedName>
    <definedName name="K4kta2" localSheetId="5">#REF!</definedName>
    <definedName name="K4kta2">#REF!</definedName>
    <definedName name="K4kta20" localSheetId="5">#REF!</definedName>
    <definedName name="K4kta20">#REF!</definedName>
    <definedName name="K4kta21" localSheetId="5">#REF!</definedName>
    <definedName name="K4kta21">#REF!</definedName>
    <definedName name="K4kta22" localSheetId="5">#REF!</definedName>
    <definedName name="K4kta22">#REF!</definedName>
    <definedName name="K4kta23" localSheetId="5">#REF!</definedName>
    <definedName name="K4kta23">#REF!</definedName>
    <definedName name="K4kta24" localSheetId="5">#REF!</definedName>
    <definedName name="K4kta24">#REF!</definedName>
    <definedName name="K4kta25" localSheetId="5">#REF!</definedName>
    <definedName name="K4kta25">#REF!</definedName>
    <definedName name="K4kta3" localSheetId="5">#REF!</definedName>
    <definedName name="K4kta3">#REF!</definedName>
    <definedName name="K4kta4" localSheetId="5">#REF!</definedName>
    <definedName name="K4kta4">#REF!</definedName>
    <definedName name="K4kta5" localSheetId="5">#REF!</definedName>
    <definedName name="K4kta5">#REF!</definedName>
    <definedName name="K4kta6" localSheetId="5">#REF!</definedName>
    <definedName name="K4kta6">#REF!</definedName>
    <definedName name="K4kta7" localSheetId="5">#REF!</definedName>
    <definedName name="K4kta7">#REF!</definedName>
    <definedName name="K4kta8" localSheetId="5">#REF!</definedName>
    <definedName name="K4kta8">#REF!</definedName>
    <definedName name="K4kta9" localSheetId="5">#REF!</definedName>
    <definedName name="K4kta9">#REF!</definedName>
    <definedName name="K4OD1" localSheetId="5">#REF!</definedName>
    <definedName name="K4OD1">#REF!</definedName>
    <definedName name="K4OD10" localSheetId="5">#REF!</definedName>
    <definedName name="K4OD10">#REF!</definedName>
    <definedName name="K4OD11" localSheetId="5">#REF!</definedName>
    <definedName name="K4OD11">#REF!</definedName>
    <definedName name="K4OD12" localSheetId="5">#REF!</definedName>
    <definedName name="K4OD12">#REF!</definedName>
    <definedName name="K4OD13" localSheetId="5">#REF!</definedName>
    <definedName name="K4OD13">#REF!</definedName>
    <definedName name="K4OD14" localSheetId="5">#REF!</definedName>
    <definedName name="K4OD14">#REF!</definedName>
    <definedName name="K4OD15" localSheetId="5">#REF!</definedName>
    <definedName name="K4OD15">#REF!</definedName>
    <definedName name="K4OD16" localSheetId="5">#REF!</definedName>
    <definedName name="K4OD16">#REF!</definedName>
    <definedName name="K4OD17" localSheetId="5">#REF!</definedName>
    <definedName name="K4OD17">#REF!</definedName>
    <definedName name="K4OD18" localSheetId="5">#REF!</definedName>
    <definedName name="K4OD18">#REF!</definedName>
    <definedName name="K4OD19" localSheetId="5">#REF!</definedName>
    <definedName name="K4OD19">#REF!</definedName>
    <definedName name="K4OD2" localSheetId="5">#REF!</definedName>
    <definedName name="K4OD2">#REF!</definedName>
    <definedName name="K4OD20" localSheetId="5">#REF!</definedName>
    <definedName name="K4OD20">#REF!</definedName>
    <definedName name="K4OD21" localSheetId="5">#REF!</definedName>
    <definedName name="K4OD21">#REF!</definedName>
    <definedName name="K4OD22" localSheetId="5">#REF!</definedName>
    <definedName name="K4OD22">#REF!</definedName>
    <definedName name="K4OD23" localSheetId="5">#REF!</definedName>
    <definedName name="K4OD23">#REF!</definedName>
    <definedName name="K4OD24" localSheetId="5">#REF!</definedName>
    <definedName name="K4OD24">#REF!</definedName>
    <definedName name="K4OD25" localSheetId="5">#REF!</definedName>
    <definedName name="K4OD25">#REF!</definedName>
    <definedName name="K4OD3" localSheetId="5">#REF!</definedName>
    <definedName name="K4OD3">#REF!</definedName>
    <definedName name="K4OD4" localSheetId="5">#REF!</definedName>
    <definedName name="K4OD4">#REF!</definedName>
    <definedName name="K4OD5" localSheetId="5">#REF!</definedName>
    <definedName name="K4OD5">#REF!</definedName>
    <definedName name="K4OD6" localSheetId="5">#REF!</definedName>
    <definedName name="K4OD6">#REF!</definedName>
    <definedName name="K4OD7" localSheetId="5">#REF!</definedName>
    <definedName name="K4OD7">#REF!</definedName>
    <definedName name="K4OD8" localSheetId="5">#REF!</definedName>
    <definedName name="K4OD8">#REF!</definedName>
    <definedName name="K4OD9" localSheetId="5">#REF!</definedName>
    <definedName name="K4OD9">#REF!</definedName>
    <definedName name="K5an1" localSheetId="5">#REF!</definedName>
    <definedName name="K5an1">#REF!</definedName>
    <definedName name="K5an10" localSheetId="5">#REF!</definedName>
    <definedName name="K5an10">#REF!</definedName>
    <definedName name="K5an11" localSheetId="5">#REF!</definedName>
    <definedName name="K5an11">#REF!</definedName>
    <definedName name="K5an12" localSheetId="5">#REF!</definedName>
    <definedName name="K5an12">#REF!</definedName>
    <definedName name="K5an13" localSheetId="5">#REF!</definedName>
    <definedName name="K5an13">#REF!</definedName>
    <definedName name="K5an14" localSheetId="5">#REF!</definedName>
    <definedName name="K5an14">#REF!</definedName>
    <definedName name="K5an15" localSheetId="5">#REF!</definedName>
    <definedName name="K5an15">#REF!</definedName>
    <definedName name="K5an16" localSheetId="5">#REF!</definedName>
    <definedName name="K5an16">#REF!</definedName>
    <definedName name="K5an17" localSheetId="5">#REF!</definedName>
    <definedName name="K5an17">#REF!</definedName>
    <definedName name="K5an18" localSheetId="5">#REF!</definedName>
    <definedName name="K5an18">#REF!</definedName>
    <definedName name="K5an19" localSheetId="5">#REF!</definedName>
    <definedName name="K5an19">#REF!</definedName>
    <definedName name="K5an2" localSheetId="5">#REF!</definedName>
    <definedName name="K5an2">#REF!</definedName>
    <definedName name="K5an20" localSheetId="5">#REF!</definedName>
    <definedName name="K5an20">#REF!</definedName>
    <definedName name="K5an21" localSheetId="5">#REF!</definedName>
    <definedName name="K5an21">#REF!</definedName>
    <definedName name="K5an22" localSheetId="5">#REF!</definedName>
    <definedName name="K5an22">#REF!</definedName>
    <definedName name="K5an23" localSheetId="5">#REF!</definedName>
    <definedName name="K5an23">#REF!</definedName>
    <definedName name="K5an24" localSheetId="5">#REF!</definedName>
    <definedName name="K5an24">#REF!</definedName>
    <definedName name="K5an25" localSheetId="5">#REF!</definedName>
    <definedName name="K5an25">#REF!</definedName>
    <definedName name="K5an3" localSheetId="5">#REF!</definedName>
    <definedName name="K5an3">#REF!</definedName>
    <definedName name="K5an4" localSheetId="5">#REF!</definedName>
    <definedName name="K5an4">#REF!</definedName>
    <definedName name="K5an5" localSheetId="5">#REF!</definedName>
    <definedName name="K5an5">#REF!</definedName>
    <definedName name="K5an6" localSheetId="5">#REF!</definedName>
    <definedName name="K5an6">#REF!</definedName>
    <definedName name="K5an7" localSheetId="5">#REF!</definedName>
    <definedName name="K5an7">#REF!</definedName>
    <definedName name="K5an8" localSheetId="5">#REF!</definedName>
    <definedName name="K5an8">#REF!</definedName>
    <definedName name="K5an9" localSheetId="5">#REF!</definedName>
    <definedName name="K5an9">#REF!</definedName>
    <definedName name="K5dug1" localSheetId="5">#REF!</definedName>
    <definedName name="K5dug1">#REF!</definedName>
    <definedName name="K5dug10" localSheetId="5">#REF!</definedName>
    <definedName name="K5dug10">#REF!</definedName>
    <definedName name="K5dug11" localSheetId="5">#REF!</definedName>
    <definedName name="K5dug11">#REF!</definedName>
    <definedName name="K5dug12" localSheetId="5">#REF!</definedName>
    <definedName name="K5dug12">#REF!</definedName>
    <definedName name="K5dug13" localSheetId="5">#REF!</definedName>
    <definedName name="K5dug13">#REF!</definedName>
    <definedName name="K5dug14" localSheetId="5">#REF!</definedName>
    <definedName name="K5dug14">#REF!</definedName>
    <definedName name="K5dug15" localSheetId="5">#REF!</definedName>
    <definedName name="K5dug15">#REF!</definedName>
    <definedName name="K5dug16" localSheetId="5">#REF!</definedName>
    <definedName name="K5dug16">#REF!</definedName>
    <definedName name="K5dug17" localSheetId="5">#REF!</definedName>
    <definedName name="K5dug17">#REF!</definedName>
    <definedName name="K5dug18" localSheetId="5">#REF!</definedName>
    <definedName name="K5dug18">#REF!</definedName>
    <definedName name="K5dug19" localSheetId="5">#REF!</definedName>
    <definedName name="K5dug19">#REF!</definedName>
    <definedName name="K5dug2" localSheetId="5">#REF!</definedName>
    <definedName name="K5dug2">#REF!</definedName>
    <definedName name="K5dug20" localSheetId="5">#REF!</definedName>
    <definedName name="K5dug20">#REF!</definedName>
    <definedName name="K5dug21" localSheetId="5">#REF!</definedName>
    <definedName name="K5dug21">#REF!</definedName>
    <definedName name="K5dug22" localSheetId="5">#REF!</definedName>
    <definedName name="K5dug22">#REF!</definedName>
    <definedName name="K5dug23" localSheetId="5">#REF!</definedName>
    <definedName name="K5dug23">#REF!</definedName>
    <definedName name="K5dug24" localSheetId="5">#REF!</definedName>
    <definedName name="K5dug24">#REF!</definedName>
    <definedName name="K5dug25" localSheetId="5">#REF!</definedName>
    <definedName name="K5dug25">#REF!</definedName>
    <definedName name="K5dug3" localSheetId="5">#REF!</definedName>
    <definedName name="K5dug3">#REF!</definedName>
    <definedName name="K5dug4" localSheetId="5">#REF!</definedName>
    <definedName name="K5dug4">#REF!</definedName>
    <definedName name="K5dug5" localSheetId="5">#REF!</definedName>
    <definedName name="K5dug5">#REF!</definedName>
    <definedName name="K5dug6" localSheetId="5">#REF!</definedName>
    <definedName name="K5dug6">#REF!</definedName>
    <definedName name="K5dug7" localSheetId="5">#REF!</definedName>
    <definedName name="K5dug7">#REF!</definedName>
    <definedName name="K5dug8" localSheetId="5">#REF!</definedName>
    <definedName name="K5dug8">#REF!</definedName>
    <definedName name="K5dug9" localSheetId="5">#REF!</definedName>
    <definedName name="K5dug9">#REF!</definedName>
    <definedName name="K5kta1" localSheetId="5">#REF!</definedName>
    <definedName name="K5kta1">#REF!</definedName>
    <definedName name="K5kta10" localSheetId="5">#REF!</definedName>
    <definedName name="K5kta10">#REF!</definedName>
    <definedName name="K5kta11" localSheetId="5">#REF!</definedName>
    <definedName name="K5kta11">#REF!</definedName>
    <definedName name="K5kta12" localSheetId="5">#REF!</definedName>
    <definedName name="K5kta12">#REF!</definedName>
    <definedName name="K5kta13" localSheetId="5">#REF!</definedName>
    <definedName name="K5kta13">#REF!</definedName>
    <definedName name="K5kta14" localSheetId="5">#REF!</definedName>
    <definedName name="K5kta14">#REF!</definedName>
    <definedName name="K5kta15" localSheetId="5">#REF!</definedName>
    <definedName name="K5kta15">#REF!</definedName>
    <definedName name="K5kta16" localSheetId="5">#REF!</definedName>
    <definedName name="K5kta16">#REF!</definedName>
    <definedName name="K5kta17" localSheetId="5">#REF!</definedName>
    <definedName name="K5kta17">#REF!</definedName>
    <definedName name="K5kta18" localSheetId="5">#REF!</definedName>
    <definedName name="K5kta18">#REF!</definedName>
    <definedName name="K5kta19" localSheetId="5">#REF!</definedName>
    <definedName name="K5kta19">#REF!</definedName>
    <definedName name="K5kta2" localSheetId="5">#REF!</definedName>
    <definedName name="K5kta2">#REF!</definedName>
    <definedName name="K5kta20" localSheetId="5">#REF!</definedName>
    <definedName name="K5kta20">#REF!</definedName>
    <definedName name="K5kta21" localSheetId="5">#REF!</definedName>
    <definedName name="K5kta21">#REF!</definedName>
    <definedName name="K5kta22" localSheetId="5">#REF!</definedName>
    <definedName name="K5kta22">#REF!</definedName>
    <definedName name="K5kta23" localSheetId="5">#REF!</definedName>
    <definedName name="K5kta23">#REF!</definedName>
    <definedName name="K5kta24" localSheetId="5">#REF!</definedName>
    <definedName name="K5kta24">#REF!</definedName>
    <definedName name="K5kta25" localSheetId="5">#REF!</definedName>
    <definedName name="K5kta25">#REF!</definedName>
    <definedName name="K5kta3" localSheetId="5">#REF!</definedName>
    <definedName name="K5kta3">#REF!</definedName>
    <definedName name="K5kta4" localSheetId="5">#REF!</definedName>
    <definedName name="K5kta4">#REF!</definedName>
    <definedName name="K5kta5" localSheetId="5">#REF!</definedName>
    <definedName name="K5kta5">#REF!</definedName>
    <definedName name="K5kta6" localSheetId="5">#REF!</definedName>
    <definedName name="K5kta6">#REF!</definedName>
    <definedName name="K5kta7" localSheetId="5">#REF!</definedName>
    <definedName name="K5kta7">#REF!</definedName>
    <definedName name="K5kta8" localSheetId="5">#REF!</definedName>
    <definedName name="K5kta8">#REF!</definedName>
    <definedName name="K5kta9" localSheetId="5">#REF!</definedName>
    <definedName name="K5kta9">#REF!</definedName>
    <definedName name="K5OD1" localSheetId="5">#REF!</definedName>
    <definedName name="K5OD1">#REF!</definedName>
    <definedName name="K5OD10" localSheetId="5">#REF!</definedName>
    <definedName name="K5OD10">#REF!</definedName>
    <definedName name="K5OD11" localSheetId="5">#REF!</definedName>
    <definedName name="K5OD11">#REF!</definedName>
    <definedName name="K5OD12" localSheetId="5">#REF!</definedName>
    <definedName name="K5OD12">#REF!</definedName>
    <definedName name="K5OD13" localSheetId="5">#REF!</definedName>
    <definedName name="K5OD13">#REF!</definedName>
    <definedName name="K5OD14" localSheetId="5">#REF!</definedName>
    <definedName name="K5OD14">#REF!</definedName>
    <definedName name="K5OD15" localSheetId="5">#REF!</definedName>
    <definedName name="K5OD15">#REF!</definedName>
    <definedName name="K5OD16" localSheetId="5">#REF!</definedName>
    <definedName name="K5OD16">#REF!</definedName>
    <definedName name="K5OD17" localSheetId="5">#REF!</definedName>
    <definedName name="K5OD17">#REF!</definedName>
    <definedName name="K5OD18" localSheetId="5">#REF!</definedName>
    <definedName name="K5OD18">#REF!</definedName>
    <definedName name="K5OD19" localSheetId="5">#REF!</definedName>
    <definedName name="K5OD19">#REF!</definedName>
    <definedName name="K5OD2" localSheetId="5">#REF!</definedName>
    <definedName name="K5OD2">#REF!</definedName>
    <definedName name="K5OD20" localSheetId="5">#REF!</definedName>
    <definedName name="K5OD20">#REF!</definedName>
    <definedName name="K5OD21" localSheetId="5">#REF!</definedName>
    <definedName name="K5OD21">#REF!</definedName>
    <definedName name="K5OD22" localSheetId="5">#REF!</definedName>
    <definedName name="K5OD22">#REF!</definedName>
    <definedName name="K5OD23" localSheetId="5">#REF!</definedName>
    <definedName name="K5OD23">#REF!</definedName>
    <definedName name="K5OD24" localSheetId="5">#REF!</definedName>
    <definedName name="K5OD24">#REF!</definedName>
    <definedName name="K5OD25" localSheetId="5">#REF!</definedName>
    <definedName name="K5OD25">#REF!</definedName>
    <definedName name="K5OD3" localSheetId="5">#REF!</definedName>
    <definedName name="K5OD3">#REF!</definedName>
    <definedName name="K5OD4" localSheetId="5">#REF!</definedName>
    <definedName name="K5OD4">#REF!</definedName>
    <definedName name="K5OD5" localSheetId="5">#REF!</definedName>
    <definedName name="K5OD5">#REF!</definedName>
    <definedName name="K5OD6" localSheetId="5">#REF!</definedName>
    <definedName name="K5OD6">#REF!</definedName>
    <definedName name="K5OD7" localSheetId="5">#REF!</definedName>
    <definedName name="K5OD7">#REF!</definedName>
    <definedName name="K5OD8" localSheetId="5">#REF!</definedName>
    <definedName name="K5OD8">#REF!</definedName>
    <definedName name="K5OD9" localSheetId="5">#REF!</definedName>
    <definedName name="K5OD9">#REF!</definedName>
    <definedName name="_xlnm.Print_Area" localSheetId="15">'Ekonomski tok'!$A$1:$U$46</definedName>
    <definedName name="_xlnm.Print_Area" localSheetId="0">Naslovna!$A$1:$I$36</definedName>
    <definedName name="_xlnm.Print_Area" localSheetId="4">'Ulaganja i izvori'!$A$1:$I$73</definedName>
    <definedName name="_xlnm.Print_Titles" localSheetId="9">Amortizacija!$A:$B</definedName>
    <definedName name="_xlnm.Print_Titles" localSheetId="15">'Ekonomski tok'!$A:$A</definedName>
    <definedName name="_xlnm.Print_Titles" localSheetId="14">'Financijski tok'!$A:$A</definedName>
    <definedName name="_xlnm.Print_Titles" localSheetId="11">'Plan prodaje'!$A:$B</definedName>
    <definedName name="_xlnm.Print_Titles" localSheetId="6">Proizvodnja!$A:$C</definedName>
    <definedName name="_xlnm.Print_Titles" localSheetId="13">RDG!$A:$A</definedName>
    <definedName name="_xlnm.Print_Titles" localSheetId="7">Troškovi!$A:$A</definedName>
    <definedName name="_xlnm.Print_Titles" localSheetId="8">Zaposlenici!$A:$A</definedName>
    <definedName name="_xlnm.Print_Titles" localSheetId="5">'Zemljište,objekti,životinje'!$A:$B</definedName>
  </definedNames>
  <calcPr calcId="162913"/>
</workbook>
</file>

<file path=xl/calcChain.xml><?xml version="1.0" encoding="utf-8"?>
<calcChain xmlns="http://schemas.openxmlformats.org/spreadsheetml/2006/main">
  <c r="C8" i="12" l="1"/>
  <c r="C9" i="23" s="1"/>
  <c r="D8" i="12"/>
  <c r="D9" i="23" s="1"/>
  <c r="E8" i="12"/>
  <c r="E9" i="23" s="1"/>
  <c r="F8" i="12"/>
  <c r="F9" i="23" s="1"/>
  <c r="G8" i="12"/>
  <c r="G9" i="23" s="1"/>
  <c r="H8" i="12"/>
  <c r="H9" i="23" s="1"/>
  <c r="I8" i="12"/>
  <c r="I9" i="23" s="1"/>
  <c r="J8" i="12"/>
  <c r="J9" i="23" s="1"/>
  <c r="K8" i="12"/>
  <c r="K9" i="23" s="1"/>
  <c r="L8" i="12"/>
  <c r="L9" i="23" s="1"/>
  <c r="M8" i="12"/>
  <c r="M9" i="23" s="1"/>
  <c r="N8" i="12"/>
  <c r="N9" i="23" s="1"/>
  <c r="O8" i="12"/>
  <c r="O9" i="23" s="1"/>
  <c r="P8" i="12"/>
  <c r="P9" i="23" s="1"/>
  <c r="Q8" i="12"/>
  <c r="Q9" i="23" s="1"/>
  <c r="R8" i="12"/>
  <c r="R9" i="23" s="1"/>
  <c r="S8" i="12"/>
  <c r="S9" i="23" s="1"/>
  <c r="T8" i="12"/>
  <c r="T9" i="23" s="1"/>
  <c r="U8" i="12"/>
  <c r="U9" i="23" s="1"/>
  <c r="V8" i="12"/>
  <c r="V9" i="23" s="1"/>
  <c r="B8" i="12"/>
  <c r="C70" i="29" l="1"/>
  <c r="G10" i="22" l="1"/>
  <c r="H10" i="22"/>
  <c r="I10" i="22"/>
  <c r="J10" i="22"/>
  <c r="K10" i="22"/>
  <c r="L10" i="22"/>
  <c r="N10" i="22"/>
  <c r="O10" i="22"/>
  <c r="P10" i="22"/>
  <c r="R10" i="22"/>
  <c r="S10" i="22"/>
  <c r="T10" i="22"/>
  <c r="F10" i="22"/>
  <c r="C5" i="19" l="1"/>
  <c r="D5" i="19"/>
  <c r="E5" i="19"/>
  <c r="F5" i="19"/>
  <c r="G5" i="19"/>
  <c r="H5" i="19"/>
  <c r="I5" i="19"/>
  <c r="J5" i="19"/>
  <c r="K5" i="19"/>
  <c r="L5" i="19"/>
  <c r="M5" i="19"/>
  <c r="N5" i="19"/>
  <c r="O5" i="19"/>
  <c r="P5" i="19"/>
  <c r="Q5" i="19"/>
  <c r="R5" i="19"/>
  <c r="S5" i="19"/>
  <c r="T5" i="19"/>
  <c r="U5" i="19"/>
  <c r="V5" i="19"/>
  <c r="C6" i="19"/>
  <c r="D6" i="19"/>
  <c r="E6" i="19"/>
  <c r="F6" i="19"/>
  <c r="G6" i="19"/>
  <c r="H6" i="19"/>
  <c r="I6" i="19"/>
  <c r="J6" i="19"/>
  <c r="K6" i="19"/>
  <c r="L6" i="19"/>
  <c r="M6" i="19"/>
  <c r="N6" i="19"/>
  <c r="O6" i="19"/>
  <c r="P6" i="19"/>
  <c r="Q6" i="19"/>
  <c r="R6" i="19"/>
  <c r="S6" i="19"/>
  <c r="T6" i="19"/>
  <c r="U6" i="19"/>
  <c r="V6" i="19"/>
  <c r="C7" i="19"/>
  <c r="D7" i="19"/>
  <c r="E7" i="19"/>
  <c r="F7" i="19"/>
  <c r="G7" i="19"/>
  <c r="H7" i="19"/>
  <c r="I7" i="19"/>
  <c r="J7" i="19"/>
  <c r="K7" i="19"/>
  <c r="L7" i="19"/>
  <c r="M7" i="19"/>
  <c r="N7" i="19"/>
  <c r="O7" i="19"/>
  <c r="P7" i="19"/>
  <c r="Q7" i="19"/>
  <c r="R7" i="19"/>
  <c r="S7" i="19"/>
  <c r="T7" i="19"/>
  <c r="U7" i="19"/>
  <c r="V7" i="19"/>
  <c r="C8" i="19"/>
  <c r="D8" i="19"/>
  <c r="E8" i="19"/>
  <c r="F8" i="19"/>
  <c r="G8" i="19"/>
  <c r="H8" i="19"/>
  <c r="I8" i="19"/>
  <c r="J8" i="19"/>
  <c r="K8" i="19"/>
  <c r="L8" i="19"/>
  <c r="M8" i="19"/>
  <c r="N8" i="19"/>
  <c r="O8" i="19"/>
  <c r="P8" i="19"/>
  <c r="Q8" i="19"/>
  <c r="R8" i="19"/>
  <c r="S8" i="19"/>
  <c r="T8" i="19"/>
  <c r="U8" i="19"/>
  <c r="V8" i="19"/>
  <c r="C9" i="19"/>
  <c r="D9" i="19"/>
  <c r="E9" i="19"/>
  <c r="F9" i="19"/>
  <c r="G9" i="19"/>
  <c r="H9" i="19"/>
  <c r="I9" i="19"/>
  <c r="J9" i="19"/>
  <c r="K9" i="19"/>
  <c r="L9" i="19"/>
  <c r="M9" i="19"/>
  <c r="N9" i="19"/>
  <c r="O9" i="19"/>
  <c r="P9" i="19"/>
  <c r="Q9" i="19"/>
  <c r="R9" i="19"/>
  <c r="S9" i="19"/>
  <c r="T9" i="19"/>
  <c r="U9" i="19"/>
  <c r="V9" i="19"/>
  <c r="C10" i="19"/>
  <c r="D10" i="19"/>
  <c r="E10" i="19"/>
  <c r="F10" i="19"/>
  <c r="G10" i="19"/>
  <c r="H10" i="19"/>
  <c r="I10" i="19"/>
  <c r="J10" i="19"/>
  <c r="K10" i="19"/>
  <c r="L10" i="19"/>
  <c r="M10" i="19"/>
  <c r="N10" i="19"/>
  <c r="O10" i="19"/>
  <c r="P10" i="19"/>
  <c r="Q10" i="19"/>
  <c r="R10" i="19"/>
  <c r="S10" i="19"/>
  <c r="T10" i="19"/>
  <c r="U10" i="19"/>
  <c r="V10" i="19"/>
  <c r="C11" i="19"/>
  <c r="D11" i="19"/>
  <c r="E11" i="19"/>
  <c r="F11" i="19"/>
  <c r="G11" i="19"/>
  <c r="H11" i="19"/>
  <c r="I11" i="19"/>
  <c r="J11" i="19"/>
  <c r="K11" i="19"/>
  <c r="L11" i="19"/>
  <c r="M11" i="19"/>
  <c r="N11" i="19"/>
  <c r="O11" i="19"/>
  <c r="P11" i="19"/>
  <c r="Q11" i="19"/>
  <c r="R11" i="19"/>
  <c r="S11" i="19"/>
  <c r="T11" i="19"/>
  <c r="U11" i="19"/>
  <c r="V11" i="19"/>
  <c r="C12" i="19"/>
  <c r="D12" i="19"/>
  <c r="E12" i="19"/>
  <c r="F12" i="19"/>
  <c r="G12" i="19"/>
  <c r="H12" i="19"/>
  <c r="I12" i="19"/>
  <c r="J12" i="19"/>
  <c r="K12" i="19"/>
  <c r="L12" i="19"/>
  <c r="M12" i="19"/>
  <c r="N12" i="19"/>
  <c r="O12" i="19"/>
  <c r="P12" i="19"/>
  <c r="Q12" i="19"/>
  <c r="R12" i="19"/>
  <c r="S12" i="19"/>
  <c r="T12" i="19"/>
  <c r="U12" i="19"/>
  <c r="V12" i="19"/>
  <c r="C13" i="19"/>
  <c r="D13" i="19"/>
  <c r="E13" i="19"/>
  <c r="F13" i="19"/>
  <c r="G13" i="19"/>
  <c r="H13" i="19"/>
  <c r="I13" i="19"/>
  <c r="J13" i="19"/>
  <c r="K13" i="19"/>
  <c r="L13" i="19"/>
  <c r="M13" i="19"/>
  <c r="N13" i="19"/>
  <c r="O13" i="19"/>
  <c r="P13" i="19"/>
  <c r="Q13" i="19"/>
  <c r="R13" i="19"/>
  <c r="S13" i="19"/>
  <c r="T13" i="19"/>
  <c r="U13" i="19"/>
  <c r="V13" i="19"/>
  <c r="C14" i="19"/>
  <c r="D14" i="19"/>
  <c r="E14" i="19"/>
  <c r="F14" i="19"/>
  <c r="G14" i="19"/>
  <c r="H14" i="19"/>
  <c r="I14" i="19"/>
  <c r="J14" i="19"/>
  <c r="K14" i="19"/>
  <c r="L14" i="19"/>
  <c r="M14" i="19"/>
  <c r="N14" i="19"/>
  <c r="O14" i="19"/>
  <c r="P14" i="19"/>
  <c r="Q14" i="19"/>
  <c r="R14" i="19"/>
  <c r="S14" i="19"/>
  <c r="T14" i="19"/>
  <c r="U14" i="19"/>
  <c r="V14" i="19"/>
  <c r="C15" i="19"/>
  <c r="D15" i="19"/>
  <c r="E15" i="19"/>
  <c r="F15" i="19"/>
  <c r="G15" i="19"/>
  <c r="H15" i="19"/>
  <c r="I15" i="19"/>
  <c r="J15" i="19"/>
  <c r="K15" i="19"/>
  <c r="L15" i="19"/>
  <c r="M15" i="19"/>
  <c r="N15" i="19"/>
  <c r="O15" i="19"/>
  <c r="P15" i="19"/>
  <c r="Q15" i="19"/>
  <c r="R15" i="19"/>
  <c r="S15" i="19"/>
  <c r="T15" i="19"/>
  <c r="U15" i="19"/>
  <c r="V15" i="19"/>
  <c r="C16" i="19"/>
  <c r="D16" i="19"/>
  <c r="E16" i="19"/>
  <c r="F16" i="19"/>
  <c r="G16" i="19"/>
  <c r="H16" i="19"/>
  <c r="I16" i="19"/>
  <c r="J16" i="19"/>
  <c r="K16" i="19"/>
  <c r="L16" i="19"/>
  <c r="M16" i="19"/>
  <c r="N16" i="19"/>
  <c r="O16" i="19"/>
  <c r="P16" i="19"/>
  <c r="Q16" i="19"/>
  <c r="R16" i="19"/>
  <c r="S16" i="19"/>
  <c r="T16" i="19"/>
  <c r="U16" i="19"/>
  <c r="V16" i="19"/>
  <c r="C17" i="19"/>
  <c r="D17" i="19"/>
  <c r="E17" i="19"/>
  <c r="F17" i="19"/>
  <c r="G17" i="19"/>
  <c r="H17" i="19"/>
  <c r="I17" i="19"/>
  <c r="J17" i="19"/>
  <c r="K17" i="19"/>
  <c r="L17" i="19"/>
  <c r="M17" i="19"/>
  <c r="N17" i="19"/>
  <c r="O17" i="19"/>
  <c r="P17" i="19"/>
  <c r="Q17" i="19"/>
  <c r="R17" i="19"/>
  <c r="S17" i="19"/>
  <c r="T17" i="19"/>
  <c r="U17" i="19"/>
  <c r="V17" i="19"/>
  <c r="C18" i="19"/>
  <c r="D18" i="19"/>
  <c r="E18" i="19"/>
  <c r="F18" i="19"/>
  <c r="G18" i="19"/>
  <c r="H18" i="19"/>
  <c r="I18" i="19"/>
  <c r="J18" i="19"/>
  <c r="K18" i="19"/>
  <c r="L18" i="19"/>
  <c r="M18" i="19"/>
  <c r="N18" i="19"/>
  <c r="O18" i="19"/>
  <c r="P18" i="19"/>
  <c r="Q18" i="19"/>
  <c r="R18" i="19"/>
  <c r="S18" i="19"/>
  <c r="T18" i="19"/>
  <c r="U18" i="19"/>
  <c r="V18" i="19"/>
  <c r="C19" i="19"/>
  <c r="D19" i="19"/>
  <c r="E19" i="19"/>
  <c r="F19" i="19"/>
  <c r="G19" i="19"/>
  <c r="H19" i="19"/>
  <c r="I19" i="19"/>
  <c r="J19" i="19"/>
  <c r="K19" i="19"/>
  <c r="L19" i="19"/>
  <c r="M19" i="19"/>
  <c r="N19" i="19"/>
  <c r="O19" i="19"/>
  <c r="P19" i="19"/>
  <c r="Q19" i="19"/>
  <c r="R19" i="19"/>
  <c r="S19" i="19"/>
  <c r="T19" i="19"/>
  <c r="U19" i="19"/>
  <c r="V19" i="19"/>
  <c r="B6" i="19"/>
  <c r="B7" i="19"/>
  <c r="B8" i="19"/>
  <c r="B9" i="19"/>
  <c r="B10" i="19"/>
  <c r="B11" i="19"/>
  <c r="B12" i="19"/>
  <c r="B13" i="19"/>
  <c r="B14" i="19"/>
  <c r="B15" i="19"/>
  <c r="B16" i="19"/>
  <c r="B17" i="19"/>
  <c r="B18" i="19"/>
  <c r="B19" i="19"/>
  <c r="B5" i="19"/>
  <c r="A30" i="8"/>
  <c r="A31" i="8"/>
  <c r="A32" i="8"/>
  <c r="A33" i="8"/>
  <c r="A34" i="8"/>
  <c r="A35" i="8"/>
  <c r="A36" i="8"/>
  <c r="A37" i="8"/>
  <c r="A38" i="8"/>
  <c r="A39" i="8"/>
  <c r="A40" i="8"/>
  <c r="A41" i="8"/>
  <c r="A42" i="8"/>
  <c r="A43" i="8"/>
  <c r="A29" i="8"/>
  <c r="D18" i="25"/>
  <c r="E18" i="25"/>
  <c r="F18" i="25"/>
  <c r="G18" i="25"/>
  <c r="H18" i="25"/>
  <c r="I18" i="25"/>
  <c r="J18" i="25"/>
  <c r="K18" i="25"/>
  <c r="L18" i="25"/>
  <c r="M18" i="25"/>
  <c r="N18" i="25"/>
  <c r="O18" i="25"/>
  <c r="P18" i="25"/>
  <c r="Q18" i="25"/>
  <c r="R18" i="25"/>
  <c r="S18" i="25"/>
  <c r="T18" i="25"/>
  <c r="U18" i="25"/>
  <c r="V18" i="25"/>
  <c r="D17" i="25"/>
  <c r="D12" i="23" s="1"/>
  <c r="E17" i="25"/>
  <c r="E12" i="23" s="1"/>
  <c r="F17" i="25"/>
  <c r="F12" i="23" s="1"/>
  <c r="G17" i="25"/>
  <c r="G12" i="23" s="1"/>
  <c r="H17" i="25"/>
  <c r="H12" i="23" s="1"/>
  <c r="I17" i="25"/>
  <c r="I12" i="23" s="1"/>
  <c r="J17" i="25"/>
  <c r="J12" i="23" s="1"/>
  <c r="K17" i="25"/>
  <c r="K12" i="23" s="1"/>
  <c r="L17" i="25"/>
  <c r="L12" i="23" s="1"/>
  <c r="M17" i="25"/>
  <c r="M12" i="23" s="1"/>
  <c r="N17" i="25"/>
  <c r="N12" i="23" s="1"/>
  <c r="O17" i="25"/>
  <c r="O12" i="23" s="1"/>
  <c r="P17" i="25"/>
  <c r="P12" i="23" s="1"/>
  <c r="Q17" i="25"/>
  <c r="Q12" i="23" s="1"/>
  <c r="R17" i="25"/>
  <c r="R12" i="23" s="1"/>
  <c r="S17" i="25"/>
  <c r="S12" i="23" s="1"/>
  <c r="T17" i="25"/>
  <c r="T12" i="23" s="1"/>
  <c r="U17" i="25"/>
  <c r="U12" i="23" s="1"/>
  <c r="V17" i="25"/>
  <c r="V12" i="23" s="1"/>
  <c r="C18" i="25"/>
  <c r="C17" i="25"/>
  <c r="C12" i="23" s="1"/>
  <c r="D23" i="38" l="1"/>
  <c r="E23" i="38"/>
  <c r="F23" i="38"/>
  <c r="G23" i="38"/>
  <c r="H23" i="38"/>
  <c r="I23" i="38"/>
  <c r="J23" i="38"/>
  <c r="K23" i="38"/>
  <c r="L23" i="38"/>
  <c r="M23" i="38"/>
  <c r="N23" i="38"/>
  <c r="O23" i="38"/>
  <c r="P23" i="38"/>
  <c r="Q23" i="38"/>
  <c r="R23" i="38"/>
  <c r="S23" i="38"/>
  <c r="T23" i="38"/>
  <c r="U23" i="38"/>
  <c r="V23" i="38"/>
  <c r="W23" i="38"/>
  <c r="C23" i="38"/>
  <c r="D18" i="38"/>
  <c r="E18" i="38"/>
  <c r="F18" i="38"/>
  <c r="G18" i="38"/>
  <c r="H18" i="38"/>
  <c r="I18" i="38"/>
  <c r="J18" i="38"/>
  <c r="K18" i="38"/>
  <c r="L18" i="38"/>
  <c r="M18" i="38"/>
  <c r="N18" i="38"/>
  <c r="O18" i="38"/>
  <c r="P18" i="38"/>
  <c r="Q18" i="38"/>
  <c r="R18" i="38"/>
  <c r="S18" i="38"/>
  <c r="T18" i="38"/>
  <c r="U18" i="38"/>
  <c r="V18" i="38"/>
  <c r="W18" i="38"/>
  <c r="C18" i="38"/>
  <c r="D8" i="38" l="1"/>
  <c r="E8" i="38"/>
  <c r="F8" i="38"/>
  <c r="G8" i="38"/>
  <c r="H8" i="38"/>
  <c r="I8" i="38"/>
  <c r="J8" i="38"/>
  <c r="K8" i="38"/>
  <c r="L8" i="38"/>
  <c r="M8" i="38"/>
  <c r="N8" i="38"/>
  <c r="O8" i="38"/>
  <c r="P8" i="38"/>
  <c r="Q8" i="38"/>
  <c r="R8" i="38"/>
  <c r="S8" i="38"/>
  <c r="T8" i="38"/>
  <c r="U8" i="38"/>
  <c r="V8" i="38"/>
  <c r="W8" i="38"/>
  <c r="F60" i="21"/>
  <c r="F62" i="21" l="1"/>
  <c r="F59" i="21" l="1"/>
  <c r="C11" i="25" l="1"/>
  <c r="D11" i="25" s="1"/>
  <c r="E11" i="25" s="1"/>
  <c r="C7" i="25"/>
  <c r="D7" i="25" l="1"/>
  <c r="C19" i="25"/>
  <c r="C51" i="21"/>
  <c r="E58" i="21"/>
  <c r="D58" i="21"/>
  <c r="C58" i="21"/>
  <c r="C55" i="21"/>
  <c r="E7" i="25" l="1"/>
  <c r="F58" i="21"/>
  <c r="C63" i="21"/>
  <c r="E55" i="21" l="1"/>
  <c r="C3" i="21" l="1"/>
  <c r="A9" i="26" l="1"/>
  <c r="A4" i="26"/>
  <c r="C30" i="26"/>
  <c r="D30" i="26" s="1"/>
  <c r="E30" i="26" s="1"/>
  <c r="F30" i="26" s="1"/>
  <c r="G30" i="26" s="1"/>
  <c r="H30" i="26" s="1"/>
  <c r="I30" i="26" s="1"/>
  <c r="J30" i="26" s="1"/>
  <c r="K30" i="26" s="1"/>
  <c r="L30" i="26" s="1"/>
  <c r="M30" i="26" s="1"/>
  <c r="N30" i="26" s="1"/>
  <c r="O30" i="26" s="1"/>
  <c r="P30" i="26" s="1"/>
  <c r="Q30" i="26" s="1"/>
  <c r="R30" i="26" s="1"/>
  <c r="S30" i="26" s="1"/>
  <c r="T30" i="26" s="1"/>
  <c r="U30" i="26" s="1"/>
  <c r="B21" i="22"/>
  <c r="B19" i="22"/>
  <c r="B20" i="19"/>
  <c r="C21" i="22"/>
  <c r="D21" i="22"/>
  <c r="E21" i="22"/>
  <c r="F21" i="22"/>
  <c r="G21" i="22"/>
  <c r="H21" i="22"/>
  <c r="I21" i="22"/>
  <c r="J21" i="22"/>
  <c r="K21" i="22"/>
  <c r="L21" i="22"/>
  <c r="M21" i="22"/>
  <c r="N21" i="22"/>
  <c r="O21" i="22"/>
  <c r="P21" i="22"/>
  <c r="Q21" i="22"/>
  <c r="R21" i="22"/>
  <c r="S21" i="22"/>
  <c r="T21" i="22"/>
  <c r="U21" i="22"/>
  <c r="C19" i="22"/>
  <c r="D19" i="22"/>
  <c r="E19" i="22"/>
  <c r="F19" i="22"/>
  <c r="G19" i="22"/>
  <c r="H19" i="22"/>
  <c r="I19" i="22"/>
  <c r="J19" i="22"/>
  <c r="K19" i="22"/>
  <c r="L19" i="22"/>
  <c r="M19" i="22"/>
  <c r="N19" i="22"/>
  <c r="O19" i="22"/>
  <c r="P19" i="22"/>
  <c r="Q19" i="22"/>
  <c r="R19" i="22"/>
  <c r="S19" i="22"/>
  <c r="T19" i="22"/>
  <c r="U19" i="22"/>
  <c r="A8" i="25"/>
  <c r="A4" i="25"/>
  <c r="C62" i="38"/>
  <c r="C42" i="33"/>
  <c r="C43" i="33"/>
  <c r="C44" i="33"/>
  <c r="C45" i="33"/>
  <c r="C41" i="33"/>
  <c r="C36" i="33"/>
  <c r="C37" i="33"/>
  <c r="C38" i="33"/>
  <c r="C39" i="33"/>
  <c r="C35" i="33"/>
  <c r="C25" i="33"/>
  <c r="C26" i="33"/>
  <c r="C27" i="33"/>
  <c r="C28" i="33"/>
  <c r="C29" i="33"/>
  <c r="C30" i="33"/>
  <c r="C31" i="33"/>
  <c r="C32" i="33"/>
  <c r="C33" i="33"/>
  <c r="C24" i="33"/>
  <c r="C19" i="33"/>
  <c r="C20" i="33"/>
  <c r="C21" i="33"/>
  <c r="C22" i="33"/>
  <c r="C18" i="33"/>
  <c r="A11" i="29"/>
  <c r="A48" i="29"/>
  <c r="A42" i="33" s="1"/>
  <c r="A49" i="29"/>
  <c r="A43" i="33" s="1"/>
  <c r="A50" i="29"/>
  <c r="A44" i="33" s="1"/>
  <c r="A51" i="29"/>
  <c r="A45" i="33" s="1"/>
  <c r="A47" i="29"/>
  <c r="A41" i="33" s="1"/>
  <c r="A5" i="29"/>
  <c r="A4" i="29"/>
  <c r="A3" i="29"/>
  <c r="A44" i="29"/>
  <c r="A38" i="33" s="1"/>
  <c r="A45" i="29"/>
  <c r="A39" i="33" s="1"/>
  <c r="A43" i="29"/>
  <c r="A37" i="33" s="1"/>
  <c r="A42" i="29"/>
  <c r="A36" i="33" s="1"/>
  <c r="A41" i="29"/>
  <c r="A35" i="33" s="1"/>
  <c r="A40" i="29"/>
  <c r="A34" i="33" s="1"/>
  <c r="A38" i="29"/>
  <c r="A39" i="29"/>
  <c r="A37" i="29"/>
  <c r="A36" i="29"/>
  <c r="A27" i="29"/>
  <c r="A25" i="33" s="1"/>
  <c r="A28" i="29"/>
  <c r="A26" i="33" s="1"/>
  <c r="A29" i="29"/>
  <c r="A27" i="33" s="1"/>
  <c r="A30" i="29"/>
  <c r="A28" i="33" s="1"/>
  <c r="A31" i="29"/>
  <c r="A29" i="33" s="1"/>
  <c r="A32" i="29"/>
  <c r="A30" i="33" s="1"/>
  <c r="A33" i="29"/>
  <c r="A31" i="33" s="1"/>
  <c r="A34" i="29"/>
  <c r="A32" i="33" s="1"/>
  <c r="A35" i="29"/>
  <c r="A33" i="33" s="1"/>
  <c r="A25" i="29"/>
  <c r="A23" i="33" s="1"/>
  <c r="A21" i="29"/>
  <c r="A19" i="33" s="1"/>
  <c r="A22" i="29"/>
  <c r="A20" i="33" s="1"/>
  <c r="A23" i="29"/>
  <c r="A21" i="33" s="1"/>
  <c r="A24" i="29"/>
  <c r="A22" i="33" s="1"/>
  <c r="A19" i="29"/>
  <c r="A17" i="33" s="1"/>
  <c r="A18" i="29"/>
  <c r="W11" i="38"/>
  <c r="C11" i="38"/>
  <c r="N31" i="38"/>
  <c r="O31" i="38"/>
  <c r="P31" i="38"/>
  <c r="Q31" i="38"/>
  <c r="R31" i="38"/>
  <c r="S31" i="38"/>
  <c r="T31" i="38"/>
  <c r="U31" i="38"/>
  <c r="V31" i="38"/>
  <c r="W31" i="38"/>
  <c r="N38" i="38"/>
  <c r="O38" i="38"/>
  <c r="P38" i="38"/>
  <c r="Q38" i="38"/>
  <c r="R38" i="38"/>
  <c r="S38" i="38"/>
  <c r="T38" i="38"/>
  <c r="U38" i="38"/>
  <c r="V38" i="38"/>
  <c r="W38" i="38"/>
  <c r="N41" i="38"/>
  <c r="O41" i="38"/>
  <c r="P41" i="38"/>
  <c r="Q41" i="38"/>
  <c r="R41" i="38"/>
  <c r="S41" i="38"/>
  <c r="T41" i="38"/>
  <c r="U41" i="38"/>
  <c r="V41" i="38"/>
  <c r="W41" i="38"/>
  <c r="N44" i="38"/>
  <c r="O44" i="38"/>
  <c r="P44" i="38"/>
  <c r="Q44" i="38"/>
  <c r="R44" i="38"/>
  <c r="S44" i="38"/>
  <c r="T44" i="38"/>
  <c r="U44" i="38"/>
  <c r="V44" i="38"/>
  <c r="W44" i="38"/>
  <c r="N48" i="38"/>
  <c r="O48" i="38"/>
  <c r="P48" i="38"/>
  <c r="Q48" i="38"/>
  <c r="R48" i="38"/>
  <c r="S48" i="38"/>
  <c r="T48" i="38"/>
  <c r="U48" i="38"/>
  <c r="V48" i="38"/>
  <c r="W48" i="38"/>
  <c r="N54" i="38"/>
  <c r="O54" i="38"/>
  <c r="P54" i="38"/>
  <c r="Q54" i="38"/>
  <c r="R54" i="38"/>
  <c r="S54" i="38"/>
  <c r="T54" i="38"/>
  <c r="U54" i="38"/>
  <c r="V54" i="38"/>
  <c r="W54" i="38"/>
  <c r="N58" i="38"/>
  <c r="O58" i="38"/>
  <c r="P58" i="38"/>
  <c r="Q58" i="38"/>
  <c r="R58" i="38"/>
  <c r="S58" i="38"/>
  <c r="T58" i="38"/>
  <c r="U58" i="38"/>
  <c r="V58" i="38"/>
  <c r="W58" i="38"/>
  <c r="N62" i="38"/>
  <c r="O62" i="38"/>
  <c r="P62" i="38"/>
  <c r="Q62" i="38"/>
  <c r="R62" i="38"/>
  <c r="S62" i="38"/>
  <c r="T62" i="38"/>
  <c r="U62" i="38"/>
  <c r="V62" i="38"/>
  <c r="W62" i="38"/>
  <c r="N11" i="38"/>
  <c r="O11" i="38"/>
  <c r="O61" i="38" s="1"/>
  <c r="P11" i="38"/>
  <c r="P61" i="38" s="1"/>
  <c r="Q11" i="38"/>
  <c r="R11" i="38"/>
  <c r="S11" i="38"/>
  <c r="S61" i="38" s="1"/>
  <c r="T11" i="38"/>
  <c r="T61" i="38" s="1"/>
  <c r="U11" i="38"/>
  <c r="V11" i="38"/>
  <c r="M62" i="38"/>
  <c r="L62" i="38"/>
  <c r="K62" i="38"/>
  <c r="J62" i="38"/>
  <c r="I62" i="38"/>
  <c r="H62" i="38"/>
  <c r="G62" i="38"/>
  <c r="F62" i="38"/>
  <c r="E62" i="38"/>
  <c r="D62" i="38"/>
  <c r="M58" i="38"/>
  <c r="L58" i="38"/>
  <c r="K58" i="38"/>
  <c r="J58" i="38"/>
  <c r="I58" i="38"/>
  <c r="H58" i="38"/>
  <c r="G58" i="38"/>
  <c r="F58" i="38"/>
  <c r="E58" i="38"/>
  <c r="D58" i="38"/>
  <c r="C58" i="38"/>
  <c r="M54" i="38"/>
  <c r="L54" i="38"/>
  <c r="K54" i="38"/>
  <c r="J54" i="38"/>
  <c r="I54" i="38"/>
  <c r="H54" i="38"/>
  <c r="G54" i="38"/>
  <c r="F54" i="38"/>
  <c r="E54" i="38"/>
  <c r="D54" i="38"/>
  <c r="C54" i="38"/>
  <c r="M48" i="38"/>
  <c r="L48" i="38"/>
  <c r="K48" i="38"/>
  <c r="J48" i="38"/>
  <c r="I48" i="38"/>
  <c r="H48" i="38"/>
  <c r="G48" i="38"/>
  <c r="F48" i="38"/>
  <c r="E48" i="38"/>
  <c r="D48" i="38"/>
  <c r="C48" i="38"/>
  <c r="M44" i="38"/>
  <c r="L44" i="38"/>
  <c r="K44" i="38"/>
  <c r="J44" i="38"/>
  <c r="I44" i="38"/>
  <c r="H44" i="38"/>
  <c r="G44" i="38"/>
  <c r="F44" i="38"/>
  <c r="E44" i="38"/>
  <c r="D44" i="38"/>
  <c r="C44" i="38"/>
  <c r="M41" i="38"/>
  <c r="L41" i="38"/>
  <c r="K41" i="38"/>
  <c r="J41" i="38"/>
  <c r="I41" i="38"/>
  <c r="H41" i="38"/>
  <c r="G41" i="38"/>
  <c r="F41" i="38"/>
  <c r="E41" i="38"/>
  <c r="D41" i="38"/>
  <c r="C41" i="38"/>
  <c r="M38" i="38"/>
  <c r="L38" i="38"/>
  <c r="K38" i="38"/>
  <c r="J38" i="38"/>
  <c r="I38" i="38"/>
  <c r="H38" i="38"/>
  <c r="G38" i="38"/>
  <c r="F38" i="38"/>
  <c r="E38" i="38"/>
  <c r="D38" i="38"/>
  <c r="C38" i="38"/>
  <c r="M31" i="38"/>
  <c r="L31" i="38"/>
  <c r="K31" i="38"/>
  <c r="J31" i="38"/>
  <c r="I31" i="38"/>
  <c r="H31" i="38"/>
  <c r="G31" i="38"/>
  <c r="F31" i="38"/>
  <c r="E31" i="38"/>
  <c r="D31" i="38"/>
  <c r="C31" i="38"/>
  <c r="M11" i="38"/>
  <c r="L11" i="38"/>
  <c r="K11" i="38"/>
  <c r="J11" i="38"/>
  <c r="I11" i="38"/>
  <c r="H11" i="38"/>
  <c r="G11" i="38"/>
  <c r="F11" i="38"/>
  <c r="E11" i="38"/>
  <c r="D11" i="38"/>
  <c r="C44" i="21"/>
  <c r="B16" i="22" s="1"/>
  <c r="F57" i="21"/>
  <c r="F61" i="21"/>
  <c r="D3" i="21"/>
  <c r="E3" i="21" s="1"/>
  <c r="E49" i="21" s="1"/>
  <c r="H9" i="21"/>
  <c r="H8" i="21"/>
  <c r="H7" i="21"/>
  <c r="F7" i="21"/>
  <c r="G7" i="21" s="1"/>
  <c r="F9" i="21"/>
  <c r="G9" i="21" s="1"/>
  <c r="F8" i="21"/>
  <c r="G8" i="21" s="1"/>
  <c r="I8" i="21" s="1"/>
  <c r="E6" i="21"/>
  <c r="D6" i="21"/>
  <c r="C6" i="21"/>
  <c r="H12" i="21"/>
  <c r="H13" i="21"/>
  <c r="H14" i="21"/>
  <c r="H15" i="21"/>
  <c r="H18" i="21"/>
  <c r="H19" i="21"/>
  <c r="H20" i="21"/>
  <c r="H21" i="21"/>
  <c r="H22" i="21"/>
  <c r="H23" i="21"/>
  <c r="H24" i="21"/>
  <c r="H25" i="21"/>
  <c r="H26" i="21"/>
  <c r="F18" i="21"/>
  <c r="C27" i="29" s="1"/>
  <c r="F19" i="21"/>
  <c r="C28" i="29" s="1"/>
  <c r="F20" i="21"/>
  <c r="C29" i="29" s="1"/>
  <c r="F21" i="21"/>
  <c r="C30" i="29" s="1"/>
  <c r="F22" i="21"/>
  <c r="C31" i="29" s="1"/>
  <c r="F23" i="21"/>
  <c r="C32" i="29" s="1"/>
  <c r="F24" i="21"/>
  <c r="G24" i="21" s="1"/>
  <c r="F12" i="21"/>
  <c r="C21" i="29" s="1"/>
  <c r="F13" i="21"/>
  <c r="G13" i="21" s="1"/>
  <c r="F14" i="21"/>
  <c r="C23" i="29" s="1"/>
  <c r="C27" i="21"/>
  <c r="H39" i="21"/>
  <c r="H40" i="21"/>
  <c r="H41" i="21"/>
  <c r="H42" i="21"/>
  <c r="H38" i="21"/>
  <c r="H33" i="21"/>
  <c r="H34" i="21"/>
  <c r="H35" i="21"/>
  <c r="H36" i="21"/>
  <c r="H32" i="21"/>
  <c r="H17" i="21"/>
  <c r="H11" i="21"/>
  <c r="C11" i="11"/>
  <c r="F45" i="21"/>
  <c r="F46" i="21"/>
  <c r="F38" i="21"/>
  <c r="C47" i="29" s="1"/>
  <c r="C24" i="22"/>
  <c r="B24" i="22"/>
  <c r="F56" i="21"/>
  <c r="F54" i="21"/>
  <c r="F53" i="21"/>
  <c r="F52" i="21"/>
  <c r="D51" i="21"/>
  <c r="C8" i="22" s="1"/>
  <c r="E51" i="21"/>
  <c r="E63" i="21" s="1"/>
  <c r="D9" i="22"/>
  <c r="D55" i="21"/>
  <c r="B9" i="22"/>
  <c r="F17" i="21"/>
  <c r="C26" i="29" s="1"/>
  <c r="C8" i="38"/>
  <c r="D11" i="11"/>
  <c r="E11" i="11"/>
  <c r="F11" i="11"/>
  <c r="G11" i="11"/>
  <c r="H11" i="11"/>
  <c r="I11" i="11"/>
  <c r="J11" i="11"/>
  <c r="K11" i="11"/>
  <c r="L11" i="11"/>
  <c r="M11" i="11"/>
  <c r="N11" i="11"/>
  <c r="O11" i="11"/>
  <c r="P11" i="11"/>
  <c r="Q11" i="11"/>
  <c r="R11" i="11"/>
  <c r="S11" i="11"/>
  <c r="T11" i="11"/>
  <c r="U11" i="11"/>
  <c r="V11" i="11"/>
  <c r="B11" i="11"/>
  <c r="C7" i="11"/>
  <c r="D7" i="11"/>
  <c r="E7" i="11"/>
  <c r="F7" i="11"/>
  <c r="G7" i="11"/>
  <c r="H7" i="11"/>
  <c r="I7" i="11"/>
  <c r="J7" i="11"/>
  <c r="K7" i="11"/>
  <c r="L7" i="11"/>
  <c r="M7" i="11"/>
  <c r="N7" i="11"/>
  <c r="O7" i="11"/>
  <c r="P7" i="11"/>
  <c r="Q7" i="11"/>
  <c r="R7" i="11"/>
  <c r="S7" i="11"/>
  <c r="T7" i="11"/>
  <c r="U7" i="11"/>
  <c r="V7" i="11"/>
  <c r="B7" i="11"/>
  <c r="L6" i="26"/>
  <c r="O6" i="26"/>
  <c r="T6" i="26"/>
  <c r="F6" i="26"/>
  <c r="C8" i="26"/>
  <c r="B8" i="26"/>
  <c r="D37" i="21"/>
  <c r="E31" i="21"/>
  <c r="D31" i="21"/>
  <c r="C31" i="21"/>
  <c r="B14" i="22"/>
  <c r="D10" i="21"/>
  <c r="E10" i="21"/>
  <c r="C10" i="21"/>
  <c r="A6" i="19"/>
  <c r="F11" i="25"/>
  <c r="G11" i="25" s="1"/>
  <c r="H11" i="25" s="1"/>
  <c r="I11" i="25" s="1"/>
  <c r="J11" i="25" s="1"/>
  <c r="K11" i="25" s="1"/>
  <c r="L11" i="25" s="1"/>
  <c r="M11" i="25" s="1"/>
  <c r="N11" i="25" s="1"/>
  <c r="O11" i="25" s="1"/>
  <c r="P11" i="25" s="1"/>
  <c r="Q11" i="25" s="1"/>
  <c r="R11" i="25" s="1"/>
  <c r="S11" i="25" s="1"/>
  <c r="T11" i="25" s="1"/>
  <c r="U11" i="25" s="1"/>
  <c r="V11" i="25" s="1"/>
  <c r="C3" i="33"/>
  <c r="B3" i="33"/>
  <c r="A19" i="19"/>
  <c r="A18" i="19"/>
  <c r="A17" i="19"/>
  <c r="A16" i="19"/>
  <c r="A15" i="19"/>
  <c r="A14" i="19"/>
  <c r="A13" i="19"/>
  <c r="A12" i="19"/>
  <c r="A11" i="19"/>
  <c r="A10" i="19"/>
  <c r="A9" i="19"/>
  <c r="A8" i="19"/>
  <c r="A7" i="19"/>
  <c r="A5" i="19"/>
  <c r="D8" i="26"/>
  <c r="E8" i="26"/>
  <c r="F8" i="26"/>
  <c r="G8" i="26"/>
  <c r="H8" i="26"/>
  <c r="I8" i="26"/>
  <c r="J8" i="26"/>
  <c r="K8" i="26"/>
  <c r="L8" i="26"/>
  <c r="M8" i="26"/>
  <c r="N8" i="26"/>
  <c r="O8" i="26"/>
  <c r="P8" i="26"/>
  <c r="Q8" i="26"/>
  <c r="R8" i="26"/>
  <c r="S8" i="26"/>
  <c r="T8" i="26"/>
  <c r="U8" i="26"/>
  <c r="D15" i="25"/>
  <c r="V12" i="25"/>
  <c r="U12" i="25"/>
  <c r="T12" i="25"/>
  <c r="S12" i="25"/>
  <c r="R12" i="25"/>
  <c r="Q12" i="25"/>
  <c r="P12" i="25"/>
  <c r="O12" i="25"/>
  <c r="N12" i="25"/>
  <c r="M12" i="25"/>
  <c r="L12" i="25"/>
  <c r="K12" i="25"/>
  <c r="J12" i="25"/>
  <c r="I12" i="25"/>
  <c r="H12" i="25"/>
  <c r="G12" i="25"/>
  <c r="F12" i="25"/>
  <c r="E12" i="25"/>
  <c r="D12" i="25"/>
  <c r="C12" i="25"/>
  <c r="C10" i="26"/>
  <c r="A46" i="29"/>
  <c r="A40" i="33" s="1"/>
  <c r="A26" i="29"/>
  <c r="A24" i="33" s="1"/>
  <c r="A20" i="29"/>
  <c r="A18" i="33" s="1"/>
  <c r="E11" i="33"/>
  <c r="C12" i="29"/>
  <c r="E61" i="29" s="1"/>
  <c r="D10" i="26"/>
  <c r="E10" i="26"/>
  <c r="F10" i="26"/>
  <c r="G10" i="26"/>
  <c r="H10" i="26"/>
  <c r="I10" i="26"/>
  <c r="J10" i="26"/>
  <c r="K10" i="26"/>
  <c r="L10" i="26"/>
  <c r="M10" i="26"/>
  <c r="N10" i="26"/>
  <c r="O10" i="26"/>
  <c r="P10" i="26"/>
  <c r="Q10" i="26"/>
  <c r="R10" i="26"/>
  <c r="S10" i="26"/>
  <c r="T10" i="26"/>
  <c r="U10" i="26"/>
  <c r="E11" i="26"/>
  <c r="F11" i="26"/>
  <c r="G11" i="26"/>
  <c r="H11" i="26"/>
  <c r="I11" i="26"/>
  <c r="J11" i="26"/>
  <c r="K11" i="26"/>
  <c r="L11" i="26"/>
  <c r="M11" i="26"/>
  <c r="N11" i="26"/>
  <c r="O11" i="26"/>
  <c r="P11" i="26"/>
  <c r="Q11" i="26"/>
  <c r="R11" i="26"/>
  <c r="S11" i="26"/>
  <c r="T11" i="26"/>
  <c r="U11" i="26"/>
  <c r="E12" i="26"/>
  <c r="F12" i="26"/>
  <c r="G12" i="26"/>
  <c r="H12" i="26"/>
  <c r="I12" i="26"/>
  <c r="J12" i="26"/>
  <c r="K12" i="26"/>
  <c r="L12" i="26"/>
  <c r="M12" i="26"/>
  <c r="N12" i="26"/>
  <c r="O12" i="26"/>
  <c r="P12" i="26"/>
  <c r="Q12" i="26"/>
  <c r="R12" i="26"/>
  <c r="S12" i="26"/>
  <c r="T12" i="26"/>
  <c r="U12" i="26"/>
  <c r="E6" i="22"/>
  <c r="F6" i="22"/>
  <c r="G6" i="22"/>
  <c r="H6" i="22"/>
  <c r="I6" i="22"/>
  <c r="J6" i="22"/>
  <c r="K6" i="22"/>
  <c r="L6" i="22"/>
  <c r="M6" i="22"/>
  <c r="N6" i="22"/>
  <c r="O6" i="22"/>
  <c r="P6" i="22"/>
  <c r="Q6" i="22"/>
  <c r="R6" i="22"/>
  <c r="S6" i="22"/>
  <c r="T6" i="22"/>
  <c r="U6" i="22"/>
  <c r="C4" i="25"/>
  <c r="D4" i="25"/>
  <c r="E4" i="25"/>
  <c r="F4" i="25"/>
  <c r="G4" i="25"/>
  <c r="H4" i="25"/>
  <c r="I4" i="25"/>
  <c r="J4" i="25"/>
  <c r="K4" i="25"/>
  <c r="L4" i="25"/>
  <c r="M4" i="25"/>
  <c r="N4" i="25"/>
  <c r="O4" i="25"/>
  <c r="P4" i="25"/>
  <c r="Q4" i="25"/>
  <c r="R4" i="25"/>
  <c r="S4" i="25"/>
  <c r="T4" i="25"/>
  <c r="U4" i="25"/>
  <c r="V4" i="25"/>
  <c r="C8" i="25"/>
  <c r="D8" i="25"/>
  <c r="E8" i="25"/>
  <c r="F8" i="25"/>
  <c r="G8" i="25"/>
  <c r="H8" i="25"/>
  <c r="I8" i="25"/>
  <c r="J8" i="25"/>
  <c r="K8" i="25"/>
  <c r="L8" i="25"/>
  <c r="M8" i="25"/>
  <c r="N8" i="25"/>
  <c r="O8" i="25"/>
  <c r="P8" i="25"/>
  <c r="Q8" i="25"/>
  <c r="R8" i="25"/>
  <c r="S8" i="25"/>
  <c r="T8" i="25"/>
  <c r="U8" i="25"/>
  <c r="V8" i="25"/>
  <c r="F11" i="21"/>
  <c r="G11" i="21" s="1"/>
  <c r="F15" i="21"/>
  <c r="C24" i="29" s="1"/>
  <c r="D16" i="21"/>
  <c r="E16" i="21"/>
  <c r="F25" i="21"/>
  <c r="C34" i="29" s="1"/>
  <c r="D27" i="21"/>
  <c r="E27" i="21"/>
  <c r="F28" i="21"/>
  <c r="C37" i="29" s="1"/>
  <c r="F29" i="21"/>
  <c r="C38" i="29" s="1"/>
  <c r="F30" i="21"/>
  <c r="C39" i="29" s="1"/>
  <c r="F32" i="21"/>
  <c r="C41" i="29" s="1"/>
  <c r="F33" i="21"/>
  <c r="C42" i="29" s="1"/>
  <c r="F34" i="21"/>
  <c r="C43" i="29" s="1"/>
  <c r="F35" i="21"/>
  <c r="C44" i="29" s="1"/>
  <c r="F36" i="21"/>
  <c r="C45" i="29" s="1"/>
  <c r="C37" i="21"/>
  <c r="E37" i="21"/>
  <c r="F39" i="21"/>
  <c r="C48" i="29" s="1"/>
  <c r="F40" i="21"/>
  <c r="C49" i="29" s="1"/>
  <c r="F41" i="21"/>
  <c r="C50" i="29" s="1"/>
  <c r="F42" i="21"/>
  <c r="C51" i="29" s="1"/>
  <c r="D44" i="21"/>
  <c r="C16" i="22" s="1"/>
  <c r="C12" i="26" s="1"/>
  <c r="E44" i="21"/>
  <c r="D16" i="22" s="1"/>
  <c r="D12" i="26" s="1"/>
  <c r="C49" i="21"/>
  <c r="D2" i="13"/>
  <c r="D28" i="13" s="1"/>
  <c r="G6" i="26"/>
  <c r="J6" i="26"/>
  <c r="N6" i="26"/>
  <c r="I6" i="26"/>
  <c r="C16" i="21"/>
  <c r="F26" i="21"/>
  <c r="C35" i="29" s="1"/>
  <c r="B8" i="22"/>
  <c r="D61" i="38" l="1"/>
  <c r="H61" i="38"/>
  <c r="L61" i="38"/>
  <c r="V61" i="38"/>
  <c r="R61" i="38"/>
  <c r="N61" i="38"/>
  <c r="F61" i="38"/>
  <c r="J61" i="38"/>
  <c r="U61" i="38"/>
  <c r="Q61" i="38"/>
  <c r="E61" i="38"/>
  <c r="G61" i="38"/>
  <c r="I61" i="38"/>
  <c r="K61" i="38"/>
  <c r="M61" i="38"/>
  <c r="W61" i="38"/>
  <c r="C61" i="38"/>
  <c r="Q12" i="11"/>
  <c r="Q10" i="23" s="1"/>
  <c r="I12" i="11"/>
  <c r="I10" i="23" s="1"/>
  <c r="E15" i="25"/>
  <c r="D19" i="25"/>
  <c r="U16" i="25"/>
  <c r="S16" i="25"/>
  <c r="Q16" i="25"/>
  <c r="O16" i="25"/>
  <c r="M16" i="25"/>
  <c r="K16" i="25"/>
  <c r="I16" i="25"/>
  <c r="G16" i="25"/>
  <c r="E16" i="25"/>
  <c r="C16" i="25"/>
  <c r="V16" i="25"/>
  <c r="T16" i="25"/>
  <c r="R16" i="25"/>
  <c r="P16" i="25"/>
  <c r="N16" i="25"/>
  <c r="L16" i="25"/>
  <c r="J16" i="25"/>
  <c r="H16" i="25"/>
  <c r="F16" i="25"/>
  <c r="D16" i="25"/>
  <c r="F6" i="21"/>
  <c r="C18" i="29" s="1"/>
  <c r="Y18" i="29" s="1"/>
  <c r="V12" i="11"/>
  <c r="V10" i="23" s="1"/>
  <c r="N12" i="11"/>
  <c r="N10" i="23" s="1"/>
  <c r="J12" i="11"/>
  <c r="J10" i="23" s="1"/>
  <c r="L12" i="11"/>
  <c r="L10" i="23" s="1"/>
  <c r="D12" i="11"/>
  <c r="D10" i="23" s="1"/>
  <c r="B2" i="26"/>
  <c r="B28" i="26" s="1"/>
  <c r="E2" i="13"/>
  <c r="F15" i="29" s="1"/>
  <c r="B10" i="26"/>
  <c r="B7" i="22"/>
  <c r="O17" i="22"/>
  <c r="G17" i="22"/>
  <c r="N17" i="22"/>
  <c r="F17" i="22"/>
  <c r="U17" i="22"/>
  <c r="M17" i="22"/>
  <c r="E17" i="22"/>
  <c r="T17" i="22"/>
  <c r="L17" i="22"/>
  <c r="M12" i="11"/>
  <c r="M10" i="23" s="1"/>
  <c r="S17" i="22"/>
  <c r="K17" i="22"/>
  <c r="C17" i="22"/>
  <c r="U12" i="11"/>
  <c r="U10" i="23" s="1"/>
  <c r="E12" i="11"/>
  <c r="E10" i="23" s="1"/>
  <c r="F10" i="21"/>
  <c r="R17" i="22"/>
  <c r="J17" i="22"/>
  <c r="B17" i="22"/>
  <c r="H12" i="11"/>
  <c r="H10" i="23" s="1"/>
  <c r="Q17" i="22"/>
  <c r="I17" i="22"/>
  <c r="P17" i="22"/>
  <c r="H17" i="22"/>
  <c r="C9" i="22"/>
  <c r="C6" i="22" s="1"/>
  <c r="D63" i="21"/>
  <c r="F63" i="21" s="1"/>
  <c r="D8" i="22"/>
  <c r="D6" i="22" s="1"/>
  <c r="C2" i="25"/>
  <c r="B12" i="11"/>
  <c r="S12" i="11"/>
  <c r="S10" i="23" s="1"/>
  <c r="O12" i="11"/>
  <c r="O10" i="23" s="1"/>
  <c r="K12" i="11"/>
  <c r="K10" i="23" s="1"/>
  <c r="G12" i="11"/>
  <c r="G10" i="23" s="1"/>
  <c r="R12" i="11"/>
  <c r="R10" i="23" s="1"/>
  <c r="F12" i="11"/>
  <c r="F10" i="23" s="1"/>
  <c r="T12" i="11"/>
  <c r="T10" i="23" s="1"/>
  <c r="P12" i="11"/>
  <c r="P10" i="23" s="1"/>
  <c r="F51" i="21"/>
  <c r="I9" i="21"/>
  <c r="D14" i="33"/>
  <c r="E62" i="29"/>
  <c r="F62" i="29" s="1"/>
  <c r="E64" i="29"/>
  <c r="E67" i="29"/>
  <c r="E60" i="29"/>
  <c r="F60" i="29" s="1"/>
  <c r="E55" i="29"/>
  <c r="H4" i="19"/>
  <c r="H5" i="23" s="1"/>
  <c r="C4" i="19"/>
  <c r="C5" i="23" s="1"/>
  <c r="V4" i="19"/>
  <c r="V5" i="23" s="1"/>
  <c r="O4" i="19"/>
  <c r="O5" i="23" s="1"/>
  <c r="J4" i="19"/>
  <c r="J5" i="23" s="1"/>
  <c r="G4" i="19"/>
  <c r="G5" i="23" s="1"/>
  <c r="E4" i="19"/>
  <c r="E5" i="23" s="1"/>
  <c r="D4" i="19"/>
  <c r="D5" i="23" s="1"/>
  <c r="Q4" i="19"/>
  <c r="Q5" i="23" s="1"/>
  <c r="P4" i="19"/>
  <c r="P5" i="23" s="1"/>
  <c r="M4" i="19"/>
  <c r="M5" i="23" s="1"/>
  <c r="L4" i="19"/>
  <c r="L5" i="23" s="1"/>
  <c r="I4" i="19"/>
  <c r="I5" i="23" s="1"/>
  <c r="U4" i="19"/>
  <c r="U5" i="23" s="1"/>
  <c r="B4" i="19"/>
  <c r="B26" i="19" s="1"/>
  <c r="S4" i="19"/>
  <c r="S5" i="23" s="1"/>
  <c r="T4" i="19"/>
  <c r="T5" i="23" s="1"/>
  <c r="R4" i="19"/>
  <c r="R5" i="23" s="1"/>
  <c r="N4" i="19"/>
  <c r="N5" i="23" s="1"/>
  <c r="K4" i="19"/>
  <c r="K5" i="23" s="1"/>
  <c r="F4" i="19"/>
  <c r="F5" i="23" s="1"/>
  <c r="D3" i="8"/>
  <c r="D27" i="8" s="1"/>
  <c r="C2" i="23"/>
  <c r="C2" i="11"/>
  <c r="B2" i="22"/>
  <c r="C2" i="12"/>
  <c r="C2" i="19"/>
  <c r="E15" i="29"/>
  <c r="E28" i="29" s="1"/>
  <c r="D26" i="33" s="1"/>
  <c r="D2" i="38"/>
  <c r="E57" i="29"/>
  <c r="F57" i="29" s="1"/>
  <c r="E66" i="29"/>
  <c r="F66" i="29" s="1"/>
  <c r="E59" i="29"/>
  <c r="E56" i="29"/>
  <c r="E65" i="29"/>
  <c r="F65" i="29" s="1"/>
  <c r="G65" i="29" s="1"/>
  <c r="E63" i="29"/>
  <c r="F63" i="29" s="1"/>
  <c r="E58" i="29"/>
  <c r="F58" i="29" s="1"/>
  <c r="E68" i="29"/>
  <c r="E69" i="29"/>
  <c r="F69" i="29" s="1"/>
  <c r="D43" i="21"/>
  <c r="C15" i="22" s="1"/>
  <c r="C11" i="26" s="1"/>
  <c r="G17" i="21"/>
  <c r="I17" i="21" s="1"/>
  <c r="G21" i="21"/>
  <c r="B28" i="33" s="1"/>
  <c r="G26" i="21"/>
  <c r="G33" i="21"/>
  <c r="B36" i="33" s="1"/>
  <c r="G25" i="21"/>
  <c r="B32" i="33" s="1"/>
  <c r="G15" i="21"/>
  <c r="B22" i="33" s="1"/>
  <c r="F31" i="21"/>
  <c r="G19" i="21"/>
  <c r="B26" i="33" s="1"/>
  <c r="I7" i="21"/>
  <c r="F44" i="21"/>
  <c r="F37" i="21"/>
  <c r="G22" i="21"/>
  <c r="B29" i="33" s="1"/>
  <c r="F16" i="21"/>
  <c r="G38" i="21"/>
  <c r="B41" i="33" s="1"/>
  <c r="C40" i="29"/>
  <c r="D49" i="21"/>
  <c r="C36" i="29"/>
  <c r="B6" i="22"/>
  <c r="C12" i="11"/>
  <c r="C10" i="23" s="1"/>
  <c r="K6" i="26"/>
  <c r="B12" i="26"/>
  <c r="G42" i="21"/>
  <c r="G40" i="21"/>
  <c r="G41" i="21"/>
  <c r="G39" i="21"/>
  <c r="G34" i="21"/>
  <c r="G32" i="21"/>
  <c r="G36" i="21"/>
  <c r="I36" i="21" s="1"/>
  <c r="F27" i="21"/>
  <c r="E43" i="21"/>
  <c r="E47" i="21" s="1"/>
  <c r="C43" i="21"/>
  <c r="G20" i="21"/>
  <c r="G18" i="21"/>
  <c r="B18" i="33"/>
  <c r="I11" i="21"/>
  <c r="I15" i="21"/>
  <c r="C20" i="29"/>
  <c r="P6" i="26"/>
  <c r="H6" i="26"/>
  <c r="S6" i="26"/>
  <c r="G6" i="21"/>
  <c r="C46" i="29"/>
  <c r="B20" i="33"/>
  <c r="I13" i="21"/>
  <c r="F61" i="29"/>
  <c r="G61" i="29" s="1"/>
  <c r="F64" i="29"/>
  <c r="G64" i="29" s="1"/>
  <c r="B31" i="33"/>
  <c r="I24" i="21"/>
  <c r="F55" i="21"/>
  <c r="G14" i="21"/>
  <c r="G12" i="21"/>
  <c r="G23" i="21"/>
  <c r="C33" i="29"/>
  <c r="C22" i="29"/>
  <c r="G35" i="21"/>
  <c r="R6" i="26"/>
  <c r="E18" i="22" l="1"/>
  <c r="E14" i="26" s="1"/>
  <c r="E26" i="29"/>
  <c r="R18" i="22"/>
  <c r="R14" i="26" s="1"/>
  <c r="G18" i="22"/>
  <c r="G14" i="26" s="1"/>
  <c r="F18" i="22"/>
  <c r="F14" i="26" s="1"/>
  <c r="B18" i="22"/>
  <c r="B14" i="26" s="1"/>
  <c r="U18" i="22"/>
  <c r="U14" i="26" s="1"/>
  <c r="T18" i="22"/>
  <c r="T14" i="26" s="1"/>
  <c r="I19" i="21"/>
  <c r="N18" i="22"/>
  <c r="N14" i="26" s="1"/>
  <c r="M18" i="22"/>
  <c r="M14" i="26" s="1"/>
  <c r="D18" i="22"/>
  <c r="D14" i="26" s="1"/>
  <c r="C18" i="22"/>
  <c r="C14" i="26" s="1"/>
  <c r="J18" i="22"/>
  <c r="J14" i="26" s="1"/>
  <c r="O18" i="22"/>
  <c r="O14" i="26" s="1"/>
  <c r="L18" i="22"/>
  <c r="L14" i="26" s="1"/>
  <c r="P18" i="22"/>
  <c r="P14" i="26" s="1"/>
  <c r="Q18" i="22"/>
  <c r="Q14" i="26" s="1"/>
  <c r="S18" i="22"/>
  <c r="S14" i="26" s="1"/>
  <c r="K18" i="22"/>
  <c r="K14" i="26" s="1"/>
  <c r="I18" i="22"/>
  <c r="I14" i="26" s="1"/>
  <c r="H18" i="22"/>
  <c r="H14" i="26" s="1"/>
  <c r="F2" i="13"/>
  <c r="E28" i="13"/>
  <c r="I25" i="21"/>
  <c r="F15" i="25"/>
  <c r="G15" i="25" s="1"/>
  <c r="H15" i="25" s="1"/>
  <c r="I15" i="25" s="1"/>
  <c r="J15" i="25" s="1"/>
  <c r="K15" i="25" s="1"/>
  <c r="L15" i="25" s="1"/>
  <c r="M15" i="25" s="1"/>
  <c r="N15" i="25" s="1"/>
  <c r="O15" i="25" s="1"/>
  <c r="P15" i="25" s="1"/>
  <c r="Q15" i="25" s="1"/>
  <c r="R15" i="25" s="1"/>
  <c r="S15" i="25" s="1"/>
  <c r="T15" i="25" s="1"/>
  <c r="U15" i="25" s="1"/>
  <c r="V15" i="25" s="1"/>
  <c r="E19" i="25"/>
  <c r="I21" i="21"/>
  <c r="G10" i="21"/>
  <c r="B24" i="33"/>
  <c r="E27" i="29"/>
  <c r="D25" i="33" s="1"/>
  <c r="E30" i="29"/>
  <c r="D28" i="33" s="1"/>
  <c r="E48" i="29"/>
  <c r="F48" i="29" s="1"/>
  <c r="E42" i="33" s="1"/>
  <c r="D2" i="23"/>
  <c r="E39" i="29"/>
  <c r="F39" i="29" s="1"/>
  <c r="E38" i="29"/>
  <c r="F38" i="29" s="1"/>
  <c r="E42" i="29"/>
  <c r="F42" i="29" s="1"/>
  <c r="F68" i="29"/>
  <c r="F67" i="29"/>
  <c r="G67" i="29" s="1"/>
  <c r="D47" i="21"/>
  <c r="E31" i="29"/>
  <c r="D29" i="33" s="1"/>
  <c r="F55" i="29"/>
  <c r="G55" i="29" s="1"/>
  <c r="F7" i="25"/>
  <c r="F19" i="25" s="1"/>
  <c r="I6" i="21"/>
  <c r="E47" i="29"/>
  <c r="G66" i="29"/>
  <c r="H66" i="29" s="1"/>
  <c r="G62" i="29"/>
  <c r="H62" i="29" s="1"/>
  <c r="I62" i="29" s="1"/>
  <c r="E41" i="29"/>
  <c r="H65" i="29"/>
  <c r="I65" i="29" s="1"/>
  <c r="G60" i="29"/>
  <c r="H60" i="29" s="1"/>
  <c r="I60" i="29" s="1"/>
  <c r="E21" i="29"/>
  <c r="D19" i="33" s="1"/>
  <c r="G58" i="29"/>
  <c r="H58" i="29" s="1"/>
  <c r="E29" i="29"/>
  <c r="D27" i="33" s="1"/>
  <c r="E34" i="29"/>
  <c r="F34" i="29" s="1"/>
  <c r="E32" i="33" s="1"/>
  <c r="E24" i="29"/>
  <c r="D22" i="33" s="1"/>
  <c r="E43" i="29"/>
  <c r="E37" i="29"/>
  <c r="E44" i="29"/>
  <c r="E45" i="29"/>
  <c r="E32" i="29"/>
  <c r="D30" i="33" s="1"/>
  <c r="E49" i="29"/>
  <c r="E23" i="29"/>
  <c r="D21" i="33" s="1"/>
  <c r="E51" i="29"/>
  <c r="E50" i="29"/>
  <c r="F50" i="29" s="1"/>
  <c r="E44" i="33" s="1"/>
  <c r="E35" i="29"/>
  <c r="D33" i="33" s="1"/>
  <c r="F56" i="29"/>
  <c r="G56" i="29" s="1"/>
  <c r="E54" i="29"/>
  <c r="F59" i="29"/>
  <c r="G63" i="29"/>
  <c r="H63" i="29" s="1"/>
  <c r="D2" i="12"/>
  <c r="C2" i="26"/>
  <c r="C28" i="26" s="1"/>
  <c r="E3" i="8"/>
  <c r="E27" i="8" s="1"/>
  <c r="D2" i="19"/>
  <c r="E2" i="38"/>
  <c r="E14" i="33"/>
  <c r="E20" i="29"/>
  <c r="F20" i="29" s="1"/>
  <c r="E18" i="33" s="1"/>
  <c r="F37" i="29"/>
  <c r="F21" i="29"/>
  <c r="E19" i="33" s="1"/>
  <c r="C2" i="22"/>
  <c r="C11" i="22" s="1"/>
  <c r="C7" i="26" s="1"/>
  <c r="E2" i="11"/>
  <c r="I38" i="21"/>
  <c r="B39" i="33"/>
  <c r="B33" i="33"/>
  <c r="I26" i="21"/>
  <c r="I33" i="21"/>
  <c r="D2" i="11"/>
  <c r="D2" i="25"/>
  <c r="F3" i="8"/>
  <c r="F27" i="8" s="1"/>
  <c r="I22" i="21"/>
  <c r="I41" i="21"/>
  <c r="B44" i="33"/>
  <c r="I40" i="21"/>
  <c r="B43" i="33"/>
  <c r="F43" i="21"/>
  <c r="F47" i="21" s="1"/>
  <c r="I39" i="21"/>
  <c r="B42" i="33"/>
  <c r="I42" i="21"/>
  <c r="B45" i="33"/>
  <c r="F28" i="29"/>
  <c r="E26" i="33" s="1"/>
  <c r="E2" i="25"/>
  <c r="E2" i="19"/>
  <c r="E2" i="23"/>
  <c r="F47" i="29"/>
  <c r="E41" i="33" s="1"/>
  <c r="D17" i="22"/>
  <c r="B13" i="26"/>
  <c r="S13" i="26"/>
  <c r="J13" i="26"/>
  <c r="F13" i="26"/>
  <c r="N13" i="26"/>
  <c r="C13" i="26"/>
  <c r="L13" i="26"/>
  <c r="R13" i="26"/>
  <c r="T13" i="26"/>
  <c r="O13" i="26"/>
  <c r="G13" i="26"/>
  <c r="K13" i="26"/>
  <c r="U13" i="26"/>
  <c r="M13" i="26"/>
  <c r="Q13" i="26"/>
  <c r="I13" i="26"/>
  <c r="H13" i="26"/>
  <c r="P13" i="26"/>
  <c r="G37" i="21"/>
  <c r="D15" i="22"/>
  <c r="D11" i="26" s="1"/>
  <c r="B35" i="33"/>
  <c r="I32" i="21"/>
  <c r="B37" i="33"/>
  <c r="I34" i="21"/>
  <c r="B27" i="33"/>
  <c r="I20" i="21"/>
  <c r="G16" i="21"/>
  <c r="B25" i="33"/>
  <c r="I18" i="21"/>
  <c r="B15" i="22"/>
  <c r="B11" i="26" s="1"/>
  <c r="C47" i="21"/>
  <c r="B38" i="33"/>
  <c r="I35" i="21"/>
  <c r="G31" i="21"/>
  <c r="E22" i="29"/>
  <c r="F22" i="29" s="1"/>
  <c r="E20" i="33" s="1"/>
  <c r="B19" i="33"/>
  <c r="I12" i="21"/>
  <c r="D24" i="33"/>
  <c r="F26" i="29"/>
  <c r="E13" i="26"/>
  <c r="B21" i="33"/>
  <c r="I14" i="21"/>
  <c r="G68" i="29"/>
  <c r="H68" i="29" s="1"/>
  <c r="E33" i="29"/>
  <c r="D31" i="33" s="1"/>
  <c r="C25" i="29"/>
  <c r="G57" i="29"/>
  <c r="B30" i="33"/>
  <c r="I23" i="21"/>
  <c r="H64" i="29"/>
  <c r="I64" i="29" s="1"/>
  <c r="C19" i="29"/>
  <c r="H61" i="29"/>
  <c r="G69" i="29"/>
  <c r="H69" i="29" s="1"/>
  <c r="G2" i="13" l="1"/>
  <c r="F28" i="13"/>
  <c r="F2" i="38"/>
  <c r="G15" i="29"/>
  <c r="G37" i="29" s="1"/>
  <c r="D2" i="26"/>
  <c r="D28" i="26" s="1"/>
  <c r="D2" i="22"/>
  <c r="D11" i="22" s="1"/>
  <c r="D7" i="26" s="1"/>
  <c r="E2" i="12"/>
  <c r="F14" i="33"/>
  <c r="F27" i="29"/>
  <c r="E25" i="33" s="1"/>
  <c r="D42" i="33"/>
  <c r="F30" i="29"/>
  <c r="E28" i="33" s="1"/>
  <c r="F35" i="29"/>
  <c r="E33" i="33" s="1"/>
  <c r="D36" i="33"/>
  <c r="F31" i="29"/>
  <c r="E29" i="33" s="1"/>
  <c r="E36" i="29"/>
  <c r="H67" i="29"/>
  <c r="I67" i="29" s="1"/>
  <c r="D39" i="33"/>
  <c r="D38" i="33"/>
  <c r="D44" i="33"/>
  <c r="D37" i="33"/>
  <c r="F51" i="29"/>
  <c r="E45" i="33" s="1"/>
  <c r="D35" i="33"/>
  <c r="D43" i="33"/>
  <c r="D41" i="33"/>
  <c r="G7" i="25"/>
  <c r="G19" i="25" s="1"/>
  <c r="F23" i="29"/>
  <c r="E21" i="33" s="1"/>
  <c r="D32" i="33"/>
  <c r="F49" i="29"/>
  <c r="E43" i="33" s="1"/>
  <c r="F29" i="29"/>
  <c r="F41" i="29"/>
  <c r="E46" i="29"/>
  <c r="F32" i="29"/>
  <c r="E30" i="33" s="1"/>
  <c r="J65" i="29"/>
  <c r="K65" i="29" s="1"/>
  <c r="I63" i="29"/>
  <c r="J63" i="29" s="1"/>
  <c r="F24" i="29"/>
  <c r="E22" i="33" s="1"/>
  <c r="I58" i="29"/>
  <c r="J58" i="29" s="1"/>
  <c r="F44" i="29"/>
  <c r="E38" i="33" s="1"/>
  <c r="F45" i="29"/>
  <c r="E39" i="33" s="1"/>
  <c r="F54" i="29"/>
  <c r="D45" i="33"/>
  <c r="E40" i="29"/>
  <c r="F43" i="29"/>
  <c r="E37" i="33" s="1"/>
  <c r="H56" i="29"/>
  <c r="I56" i="29" s="1"/>
  <c r="K63" i="29"/>
  <c r="L63" i="29" s="1"/>
  <c r="J64" i="29"/>
  <c r="K64" i="29" s="1"/>
  <c r="L64" i="29" s="1"/>
  <c r="M64" i="29" s="1"/>
  <c r="G59" i="29"/>
  <c r="G54" i="29" s="1"/>
  <c r="D18" i="33"/>
  <c r="I37" i="21"/>
  <c r="G43" i="21"/>
  <c r="C17" i="29"/>
  <c r="I16" i="21"/>
  <c r="I31" i="21"/>
  <c r="J62" i="29"/>
  <c r="K62" i="29" s="1"/>
  <c r="I66" i="29"/>
  <c r="I68" i="29"/>
  <c r="I10" i="21"/>
  <c r="D20" i="33"/>
  <c r="E19" i="29"/>
  <c r="I61" i="29"/>
  <c r="J60" i="29"/>
  <c r="E25" i="29"/>
  <c r="H55" i="29"/>
  <c r="B16" i="33"/>
  <c r="F33" i="29"/>
  <c r="I69" i="29"/>
  <c r="D13" i="26"/>
  <c r="E36" i="33"/>
  <c r="E24" i="33"/>
  <c r="H57" i="29"/>
  <c r="F36" i="29"/>
  <c r="G43" i="29" l="1"/>
  <c r="F37" i="33" s="1"/>
  <c r="G27" i="29"/>
  <c r="F25" i="33" s="1"/>
  <c r="G48" i="29"/>
  <c r="F42" i="33" s="1"/>
  <c r="G22" i="29"/>
  <c r="F20" i="33" s="1"/>
  <c r="G38" i="29"/>
  <c r="G24" i="29"/>
  <c r="F22" i="33" s="1"/>
  <c r="G47" i="29"/>
  <c r="F41" i="33" s="1"/>
  <c r="G42" i="29"/>
  <c r="F36" i="33" s="1"/>
  <c r="J67" i="29"/>
  <c r="K67" i="29" s="1"/>
  <c r="G34" i="29"/>
  <c r="F32" i="33" s="1"/>
  <c r="G39" i="29"/>
  <c r="G36" i="29" s="1"/>
  <c r="G28" i="29"/>
  <c r="F26" i="33" s="1"/>
  <c r="G20" i="29"/>
  <c r="G31" i="29"/>
  <c r="F29" i="33" s="1"/>
  <c r="G41" i="29"/>
  <c r="G50" i="29"/>
  <c r="F44" i="33" s="1"/>
  <c r="G21" i="29"/>
  <c r="F19" i="33" s="1"/>
  <c r="G26" i="29"/>
  <c r="G29" i="29"/>
  <c r="F27" i="33" s="1"/>
  <c r="G35" i="29"/>
  <c r="F33" i="33" s="1"/>
  <c r="H2" i="13"/>
  <c r="G28" i="13"/>
  <c r="F2" i="25"/>
  <c r="G2" i="38"/>
  <c r="G14" i="33"/>
  <c r="G3" i="8"/>
  <c r="G27" i="8" s="1"/>
  <c r="F2" i="23"/>
  <c r="H15" i="29"/>
  <c r="H26" i="29" s="1"/>
  <c r="G24" i="33" s="1"/>
  <c r="E2" i="22"/>
  <c r="F2" i="12"/>
  <c r="F2" i="19"/>
  <c r="F2" i="11"/>
  <c r="E2" i="26"/>
  <c r="E28" i="26" s="1"/>
  <c r="G30" i="29"/>
  <c r="F28" i="33" s="1"/>
  <c r="E35" i="33"/>
  <c r="G23" i="29"/>
  <c r="F21" i="33" s="1"/>
  <c r="E27" i="33"/>
  <c r="G51" i="29"/>
  <c r="F45" i="33" s="1"/>
  <c r="H7" i="25"/>
  <c r="H19" i="25" s="1"/>
  <c r="G49" i="29"/>
  <c r="F43" i="33" s="1"/>
  <c r="F46" i="29"/>
  <c r="G32" i="29"/>
  <c r="F30" i="33" s="1"/>
  <c r="L65" i="29"/>
  <c r="M65" i="29" s="1"/>
  <c r="N65" i="29" s="1"/>
  <c r="G44" i="29"/>
  <c r="K58" i="29"/>
  <c r="L58" i="29" s="1"/>
  <c r="M58" i="29" s="1"/>
  <c r="F19" i="29"/>
  <c r="F40" i="29"/>
  <c r="G45" i="29"/>
  <c r="H59" i="29"/>
  <c r="J68" i="29"/>
  <c r="J56" i="29"/>
  <c r="F24" i="33"/>
  <c r="I43" i="21"/>
  <c r="B12" i="6" s="1"/>
  <c r="E17" i="29"/>
  <c r="C11" i="23" s="1"/>
  <c r="E31" i="33"/>
  <c r="G33" i="29"/>
  <c r="I57" i="29"/>
  <c r="F25" i="29"/>
  <c r="J61" i="29"/>
  <c r="K61" i="29" s="1"/>
  <c r="D16" i="33"/>
  <c r="L62" i="29"/>
  <c r="M62" i="29" s="1"/>
  <c r="I55" i="29"/>
  <c r="M63" i="29"/>
  <c r="J66" i="29"/>
  <c r="L67" i="29"/>
  <c r="N64" i="29"/>
  <c r="O64" i="29" s="1"/>
  <c r="J69" i="29"/>
  <c r="K60" i="29"/>
  <c r="H22" i="29" l="1"/>
  <c r="G20" i="33" s="1"/>
  <c r="H27" i="29"/>
  <c r="G25" i="33" s="1"/>
  <c r="H50" i="29"/>
  <c r="H31" i="29"/>
  <c r="G29" i="33" s="1"/>
  <c r="H24" i="29"/>
  <c r="G22" i="33" s="1"/>
  <c r="H38" i="29"/>
  <c r="H34" i="29"/>
  <c r="G32" i="33" s="1"/>
  <c r="H48" i="29"/>
  <c r="G42" i="33" s="1"/>
  <c r="H43" i="29"/>
  <c r="G37" i="33" s="1"/>
  <c r="H33" i="29"/>
  <c r="G31" i="33" s="1"/>
  <c r="H35" i="29"/>
  <c r="H28" i="29"/>
  <c r="G26" i="33" s="1"/>
  <c r="H47" i="29"/>
  <c r="G41" i="33" s="1"/>
  <c r="H29" i="29"/>
  <c r="G27" i="33" s="1"/>
  <c r="H20" i="29"/>
  <c r="G18" i="33" s="1"/>
  <c r="H21" i="29"/>
  <c r="G19" i="33" s="1"/>
  <c r="F18" i="33"/>
  <c r="H37" i="29"/>
  <c r="H42" i="29"/>
  <c r="G36" i="33" s="1"/>
  <c r="H41" i="29"/>
  <c r="G35" i="33" s="1"/>
  <c r="H39" i="29"/>
  <c r="H23" i="29"/>
  <c r="G21" i="33" s="1"/>
  <c r="F35" i="33"/>
  <c r="I2" i="13"/>
  <c r="H28" i="13"/>
  <c r="G2" i="19"/>
  <c r="G2" i="12"/>
  <c r="G2" i="25"/>
  <c r="H2" i="38"/>
  <c r="G2" i="11"/>
  <c r="F2" i="26"/>
  <c r="F28" i="26" s="1"/>
  <c r="H14" i="33"/>
  <c r="G2" i="23"/>
  <c r="I15" i="29"/>
  <c r="F2" i="22"/>
  <c r="F11" i="22" s="1"/>
  <c r="F7" i="26" s="1"/>
  <c r="H3" i="8"/>
  <c r="H27" i="8" s="1"/>
  <c r="H30" i="29"/>
  <c r="G28" i="33" s="1"/>
  <c r="G19" i="29"/>
  <c r="H51" i="29"/>
  <c r="G45" i="33" s="1"/>
  <c r="G46" i="29"/>
  <c r="H49" i="29"/>
  <c r="F38" i="33"/>
  <c r="I7" i="25"/>
  <c r="I19" i="25" s="1"/>
  <c r="I50" i="29"/>
  <c r="H44" i="33" s="1"/>
  <c r="O65" i="29"/>
  <c r="H32" i="29"/>
  <c r="I32" i="29" s="1"/>
  <c r="H30" i="33" s="1"/>
  <c r="H44" i="29"/>
  <c r="G40" i="29"/>
  <c r="F17" i="29"/>
  <c r="F39" i="33"/>
  <c r="H45" i="29"/>
  <c r="B25" i="22"/>
  <c r="B27" i="19"/>
  <c r="C22" i="19"/>
  <c r="C20" i="19" s="1"/>
  <c r="C26" i="19" s="1"/>
  <c r="I59" i="29"/>
  <c r="J59" i="29" s="1"/>
  <c r="K59" i="29" s="1"/>
  <c r="K68" i="29"/>
  <c r="K56" i="29"/>
  <c r="L56" i="29" s="1"/>
  <c r="H54" i="29"/>
  <c r="G44" i="33"/>
  <c r="G33" i="33"/>
  <c r="I23" i="29"/>
  <c r="H21" i="33" s="1"/>
  <c r="K69" i="29"/>
  <c r="L69" i="29" s="1"/>
  <c r="P65" i="29"/>
  <c r="M67" i="29"/>
  <c r="L61" i="29"/>
  <c r="J57" i="29"/>
  <c r="J55" i="29"/>
  <c r="K55" i="29" s="1"/>
  <c r="F31" i="33"/>
  <c r="G25" i="29"/>
  <c r="N58" i="29"/>
  <c r="O58" i="29" s="1"/>
  <c r="I33" i="29"/>
  <c r="N63" i="29"/>
  <c r="L60" i="29"/>
  <c r="K66" i="29"/>
  <c r="N62" i="29"/>
  <c r="P64" i="29"/>
  <c r="E16" i="33"/>
  <c r="D22" i="19" s="1"/>
  <c r="D20" i="19" s="1"/>
  <c r="D26" i="19" s="1"/>
  <c r="I48" i="29" l="1"/>
  <c r="H19" i="29"/>
  <c r="I47" i="29"/>
  <c r="H41" i="33" s="1"/>
  <c r="H36" i="29"/>
  <c r="H46" i="29"/>
  <c r="I30" i="29"/>
  <c r="H28" i="33" s="1"/>
  <c r="E11" i="22"/>
  <c r="E7" i="26" s="1"/>
  <c r="B11" i="22"/>
  <c r="B7" i="26" s="1"/>
  <c r="C8" i="23"/>
  <c r="C7" i="23" s="1"/>
  <c r="D11" i="23"/>
  <c r="I29" i="29"/>
  <c r="H27" i="33" s="1"/>
  <c r="I22" i="29"/>
  <c r="H20" i="33" s="1"/>
  <c r="I21" i="29"/>
  <c r="H19" i="33" s="1"/>
  <c r="I24" i="29"/>
  <c r="H22" i="33" s="1"/>
  <c r="I27" i="29"/>
  <c r="H25" i="33" s="1"/>
  <c r="I28" i="29"/>
  <c r="H26" i="33" s="1"/>
  <c r="I37" i="29"/>
  <c r="I39" i="29"/>
  <c r="I26" i="29"/>
  <c r="H24" i="33" s="1"/>
  <c r="I42" i="29"/>
  <c r="H36" i="33" s="1"/>
  <c r="I38" i="29"/>
  <c r="I20" i="29"/>
  <c r="H18" i="33" s="1"/>
  <c r="I41" i="29"/>
  <c r="H35" i="33" s="1"/>
  <c r="J2" i="13"/>
  <c r="I28" i="13"/>
  <c r="I14" i="33"/>
  <c r="I3" i="8"/>
  <c r="I27" i="8" s="1"/>
  <c r="G2" i="22"/>
  <c r="G11" i="22" s="1"/>
  <c r="G7" i="26" s="1"/>
  <c r="H2" i="25"/>
  <c r="H2" i="19"/>
  <c r="H2" i="12"/>
  <c r="H2" i="11"/>
  <c r="J15" i="29"/>
  <c r="J48" i="29" s="1"/>
  <c r="I42" i="33" s="1"/>
  <c r="H2" i="23"/>
  <c r="G2" i="26"/>
  <c r="G28" i="26" s="1"/>
  <c r="I2" i="38"/>
  <c r="J33" i="29"/>
  <c r="I31" i="33" s="1"/>
  <c r="I43" i="29"/>
  <c r="J43" i="29" s="1"/>
  <c r="I37" i="33" s="1"/>
  <c r="I51" i="29"/>
  <c r="H45" i="33" s="1"/>
  <c r="I34" i="29"/>
  <c r="H32" i="33" s="1"/>
  <c r="I31" i="29"/>
  <c r="H29" i="33" s="1"/>
  <c r="I44" i="29"/>
  <c r="H38" i="33" s="1"/>
  <c r="I49" i="29"/>
  <c r="H43" i="33" s="1"/>
  <c r="I35" i="29"/>
  <c r="H33" i="33" s="1"/>
  <c r="J7" i="25"/>
  <c r="J19" i="25" s="1"/>
  <c r="H25" i="29"/>
  <c r="G30" i="33"/>
  <c r="G43" i="33"/>
  <c r="G39" i="33"/>
  <c r="G38" i="33"/>
  <c r="F16" i="33"/>
  <c r="E22" i="19" s="1"/>
  <c r="E20" i="19" s="1"/>
  <c r="H42" i="33"/>
  <c r="H40" i="29"/>
  <c r="I54" i="29"/>
  <c r="I45" i="29"/>
  <c r="H39" i="33" s="1"/>
  <c r="C6" i="23"/>
  <c r="L59" i="29"/>
  <c r="M59" i="29" s="1"/>
  <c r="N59" i="29" s="1"/>
  <c r="M56" i="29"/>
  <c r="N56" i="29" s="1"/>
  <c r="L68" i="29"/>
  <c r="M68" i="29" s="1"/>
  <c r="J30" i="29"/>
  <c r="I28" i="33" s="1"/>
  <c r="J23" i="29"/>
  <c r="I21" i="33" s="1"/>
  <c r="G17" i="29"/>
  <c r="E11" i="23" s="1"/>
  <c r="O63" i="29"/>
  <c r="P63" i="29" s="1"/>
  <c r="J29" i="29"/>
  <c r="I27" i="33" s="1"/>
  <c r="M69" i="29"/>
  <c r="P58" i="29"/>
  <c r="Q58" i="29" s="1"/>
  <c r="R58" i="29" s="1"/>
  <c r="S58" i="29" s="1"/>
  <c r="Q64" i="29"/>
  <c r="M60" i="29"/>
  <c r="K57" i="29"/>
  <c r="K54" i="29" s="1"/>
  <c r="M61" i="29"/>
  <c r="N61" i="29" s="1"/>
  <c r="O61" i="29" s="1"/>
  <c r="O62" i="29"/>
  <c r="H31" i="33"/>
  <c r="J54" i="29"/>
  <c r="L55" i="29"/>
  <c r="N67" i="29"/>
  <c r="O67" i="29" s="1"/>
  <c r="L66" i="29"/>
  <c r="M66" i="29" s="1"/>
  <c r="N66" i="29" s="1"/>
  <c r="D6" i="23"/>
  <c r="D4" i="23" s="1"/>
  <c r="Q65" i="29"/>
  <c r="R65" i="29" s="1"/>
  <c r="I19" i="29" l="1"/>
  <c r="H37" i="33"/>
  <c r="I46" i="29"/>
  <c r="J49" i="29"/>
  <c r="I43" i="33" s="1"/>
  <c r="C4" i="23"/>
  <c r="C13" i="23" s="1"/>
  <c r="E6" i="23"/>
  <c r="E4" i="23" s="1"/>
  <c r="E26" i="19"/>
  <c r="B23" i="23"/>
  <c r="B22" i="23"/>
  <c r="K7" i="25"/>
  <c r="K19" i="25" s="1"/>
  <c r="J41" i="29"/>
  <c r="I35" i="33" s="1"/>
  <c r="J37" i="29"/>
  <c r="J38" i="29"/>
  <c r="J35" i="29"/>
  <c r="I33" i="33" s="1"/>
  <c r="J26" i="29"/>
  <c r="I24" i="33" s="1"/>
  <c r="J20" i="29"/>
  <c r="I18" i="33" s="1"/>
  <c r="J47" i="29"/>
  <c r="I41" i="33" s="1"/>
  <c r="J39" i="29"/>
  <c r="J42" i="29"/>
  <c r="I36" i="33" s="1"/>
  <c r="J50" i="29"/>
  <c r="I44" i="33" s="1"/>
  <c r="J28" i="29"/>
  <c r="I26" i="33" s="1"/>
  <c r="J32" i="29"/>
  <c r="I30" i="33" s="1"/>
  <c r="K2" i="13"/>
  <c r="J28" i="13"/>
  <c r="I2" i="11"/>
  <c r="J14" i="33"/>
  <c r="I2" i="12"/>
  <c r="I2" i="25"/>
  <c r="J3" i="8"/>
  <c r="J27" i="8" s="1"/>
  <c r="H2" i="26"/>
  <c r="H28" i="26" s="1"/>
  <c r="I2" i="19"/>
  <c r="K15" i="29"/>
  <c r="H2" i="22"/>
  <c r="H11" i="22" s="1"/>
  <c r="H7" i="26" s="1"/>
  <c r="I2" i="23"/>
  <c r="J2" i="38"/>
  <c r="I36" i="29"/>
  <c r="I25" i="29"/>
  <c r="J51" i="29"/>
  <c r="I45" i="33" s="1"/>
  <c r="J21" i="29"/>
  <c r="I19" i="33" s="1"/>
  <c r="J34" i="29"/>
  <c r="K34" i="29" s="1"/>
  <c r="J32" i="33" s="1"/>
  <c r="J44" i="29"/>
  <c r="K44" i="29" s="1"/>
  <c r="J31" i="29"/>
  <c r="K31" i="29" s="1"/>
  <c r="J29" i="33" s="1"/>
  <c r="J27" i="29"/>
  <c r="I25" i="33" s="1"/>
  <c r="J24" i="29"/>
  <c r="I22" i="33" s="1"/>
  <c r="J22" i="29"/>
  <c r="I20" i="33" s="1"/>
  <c r="D8" i="23"/>
  <c r="H17" i="29"/>
  <c r="G16" i="33"/>
  <c r="K49" i="29"/>
  <c r="K30" i="29"/>
  <c r="J28" i="33" s="1"/>
  <c r="I40" i="29"/>
  <c r="J45" i="29"/>
  <c r="O56" i="29"/>
  <c r="P56" i="29" s="1"/>
  <c r="L57" i="29"/>
  <c r="L54" i="29" s="1"/>
  <c r="O59" i="29"/>
  <c r="P59" i="29" s="1"/>
  <c r="N68" i="29"/>
  <c r="O68" i="29" s="1"/>
  <c r="K51" i="29"/>
  <c r="J45" i="33" s="1"/>
  <c r="K23" i="29"/>
  <c r="J21" i="33" s="1"/>
  <c r="L7" i="25"/>
  <c r="L19" i="25" s="1"/>
  <c r="H16" i="33"/>
  <c r="F22" i="19" s="1"/>
  <c r="F20" i="19" s="1"/>
  <c r="Q63" i="29"/>
  <c r="R63" i="29" s="1"/>
  <c r="K29" i="29"/>
  <c r="J27" i="33" s="1"/>
  <c r="O66" i="29"/>
  <c r="P66" i="29" s="1"/>
  <c r="Q66" i="29" s="1"/>
  <c r="R66" i="29" s="1"/>
  <c r="S66" i="29" s="1"/>
  <c r="T66" i="29" s="1"/>
  <c r="U66" i="29" s="1"/>
  <c r="V66" i="29" s="1"/>
  <c r="W66" i="29" s="1"/>
  <c r="X66" i="29" s="1"/>
  <c r="Y66" i="29" s="1"/>
  <c r="P67" i="29"/>
  <c r="Q67" i="29" s="1"/>
  <c r="R67" i="29" s="1"/>
  <c r="S67" i="29" s="1"/>
  <c r="T67" i="29" s="1"/>
  <c r="D5" i="22"/>
  <c r="D4" i="22" s="1"/>
  <c r="N60" i="29"/>
  <c r="J38" i="33"/>
  <c r="R64" i="29"/>
  <c r="S64" i="29" s="1"/>
  <c r="T64" i="29" s="1"/>
  <c r="U64" i="29" s="1"/>
  <c r="V64" i="29" s="1"/>
  <c r="W64" i="29" s="1"/>
  <c r="S65" i="29"/>
  <c r="T65" i="29" s="1"/>
  <c r="U65" i="29" s="1"/>
  <c r="C5" i="22"/>
  <c r="C4" i="22" s="1"/>
  <c r="T58" i="29"/>
  <c r="U58" i="29" s="1"/>
  <c r="V58" i="29" s="1"/>
  <c r="W58" i="29" s="1"/>
  <c r="X58" i="29" s="1"/>
  <c r="Y58" i="29" s="1"/>
  <c r="M55" i="29"/>
  <c r="P62" i="29"/>
  <c r="Q62" i="29" s="1"/>
  <c r="R62" i="29" s="1"/>
  <c r="S62" i="29" s="1"/>
  <c r="T62" i="29" s="1"/>
  <c r="P61" i="29"/>
  <c r="N69" i="29"/>
  <c r="I17" i="29" l="1"/>
  <c r="G11" i="23" s="1"/>
  <c r="E8" i="23"/>
  <c r="E7" i="23" s="1"/>
  <c r="E13" i="23" s="1"/>
  <c r="F11" i="23"/>
  <c r="F8" i="23" s="1"/>
  <c r="K21" i="29"/>
  <c r="J19" i="33" s="1"/>
  <c r="K27" i="29"/>
  <c r="J25" i="33" s="1"/>
  <c r="J46" i="29"/>
  <c r="I29" i="33"/>
  <c r="I38" i="33"/>
  <c r="C14" i="23"/>
  <c r="B20" i="22" s="1"/>
  <c r="B13" i="22" s="1"/>
  <c r="J19" i="29"/>
  <c r="B5" i="22"/>
  <c r="B4" i="22" s="1"/>
  <c r="C21" i="23"/>
  <c r="C23" i="23" s="1"/>
  <c r="C32" i="23"/>
  <c r="F6" i="23"/>
  <c r="F4" i="23" s="1"/>
  <c r="F26" i="19"/>
  <c r="B24" i="23"/>
  <c r="B26" i="23" s="1"/>
  <c r="B27" i="23" s="1"/>
  <c r="D7" i="23"/>
  <c r="D14" i="23" s="1"/>
  <c r="C20" i="22" s="1"/>
  <c r="L2" i="13"/>
  <c r="K28" i="13"/>
  <c r="L15" i="29"/>
  <c r="L49" i="29" s="1"/>
  <c r="K43" i="33" s="1"/>
  <c r="J2" i="25"/>
  <c r="K14" i="33"/>
  <c r="K2" i="38"/>
  <c r="I2" i="22"/>
  <c r="I11" i="22" s="1"/>
  <c r="I7" i="26" s="1"/>
  <c r="J2" i="11"/>
  <c r="J2" i="12"/>
  <c r="J2" i="23"/>
  <c r="K3" i="8"/>
  <c r="K27" i="8" s="1"/>
  <c r="I2" i="26"/>
  <c r="I28" i="26" s="1"/>
  <c r="J2" i="19"/>
  <c r="K43" i="29"/>
  <c r="J37" i="33" s="1"/>
  <c r="K41" i="29"/>
  <c r="J35" i="33" s="1"/>
  <c r="K42" i="29"/>
  <c r="J36" i="33" s="1"/>
  <c r="K32" i="29"/>
  <c r="J30" i="33" s="1"/>
  <c r="K37" i="29"/>
  <c r="K24" i="29"/>
  <c r="J22" i="33" s="1"/>
  <c r="K22" i="29"/>
  <c r="J20" i="33" s="1"/>
  <c r="K20" i="29"/>
  <c r="J18" i="33" s="1"/>
  <c r="K35" i="29"/>
  <c r="J33" i="33" s="1"/>
  <c r="K47" i="29"/>
  <c r="J41" i="33" s="1"/>
  <c r="K48" i="29"/>
  <c r="J42" i="33" s="1"/>
  <c r="K50" i="29"/>
  <c r="J44" i="33" s="1"/>
  <c r="K39" i="29"/>
  <c r="K38" i="29"/>
  <c r="K33" i="29"/>
  <c r="J31" i="33" s="1"/>
  <c r="K28" i="29"/>
  <c r="J26" i="33" s="1"/>
  <c r="K26" i="29"/>
  <c r="J24" i="33" s="1"/>
  <c r="L21" i="29"/>
  <c r="K19" i="33" s="1"/>
  <c r="J25" i="29"/>
  <c r="I32" i="33"/>
  <c r="J36" i="29"/>
  <c r="Q56" i="29"/>
  <c r="R56" i="29" s="1"/>
  <c r="S56" i="29" s="1"/>
  <c r="M57" i="29"/>
  <c r="N57" i="29" s="1"/>
  <c r="P68" i="29"/>
  <c r="I39" i="33"/>
  <c r="J40" i="29"/>
  <c r="K45" i="29"/>
  <c r="V65" i="29"/>
  <c r="W65" i="29" s="1"/>
  <c r="X65" i="29" s="1"/>
  <c r="Y65" i="29" s="1"/>
  <c r="X64" i="29"/>
  <c r="Y64" i="29" s="1"/>
  <c r="Q59" i="29"/>
  <c r="S63" i="29"/>
  <c r="T63" i="29" s="1"/>
  <c r="U63" i="29" s="1"/>
  <c r="V63" i="29" s="1"/>
  <c r="W63" i="29" s="1"/>
  <c r="X63" i="29" s="1"/>
  <c r="Y63" i="29" s="1"/>
  <c r="J43" i="33"/>
  <c r="M7" i="25"/>
  <c r="M19" i="25" s="1"/>
  <c r="Q61" i="29"/>
  <c r="R61" i="29" s="1"/>
  <c r="S61" i="29" s="1"/>
  <c r="C5" i="26"/>
  <c r="C4" i="26" s="1"/>
  <c r="U62" i="29"/>
  <c r="V62" i="29" s="1"/>
  <c r="W62" i="29" s="1"/>
  <c r="X62" i="29" s="1"/>
  <c r="Y62" i="29" s="1"/>
  <c r="O60" i="29"/>
  <c r="U67" i="29"/>
  <c r="V67" i="29" s="1"/>
  <c r="W67" i="29" s="1"/>
  <c r="X67" i="29" s="1"/>
  <c r="Y67" i="29" s="1"/>
  <c r="T56" i="29"/>
  <c r="U56" i="29" s="1"/>
  <c r="V56" i="29" s="1"/>
  <c r="W56" i="29" s="1"/>
  <c r="X56" i="29" s="1"/>
  <c r="N55" i="29"/>
  <c r="O69" i="29"/>
  <c r="P69" i="29" s="1"/>
  <c r="Q69" i="29" s="1"/>
  <c r="R69" i="29" s="1"/>
  <c r="S69" i="29" s="1"/>
  <c r="T69" i="29" s="1"/>
  <c r="U69" i="29" s="1"/>
  <c r="V69" i="29" s="1"/>
  <c r="W69" i="29" s="1"/>
  <c r="X69" i="29" s="1"/>
  <c r="Y69" i="29" s="1"/>
  <c r="G22" i="19"/>
  <c r="G20" i="19" s="1"/>
  <c r="G26" i="19" s="1"/>
  <c r="D5" i="26"/>
  <c r="D4" i="26" s="1"/>
  <c r="Q68" i="29"/>
  <c r="R68" i="29" s="1"/>
  <c r="S68" i="29" s="1"/>
  <c r="T68" i="29" s="1"/>
  <c r="U68" i="29" s="1"/>
  <c r="V68" i="29" s="1"/>
  <c r="W68" i="29" s="1"/>
  <c r="X68" i="29" s="1"/>
  <c r="Y68" i="29" s="1"/>
  <c r="E5" i="22"/>
  <c r="E4" i="22" s="1"/>
  <c r="I16" i="33" l="1"/>
  <c r="H22" i="19" s="1"/>
  <c r="H20" i="19" s="1"/>
  <c r="H26" i="19" s="1"/>
  <c r="Y56" i="29"/>
  <c r="B22" i="22"/>
  <c r="B23" i="22" s="1"/>
  <c r="E14" i="23"/>
  <c r="D20" i="22" s="1"/>
  <c r="D13" i="22" s="1"/>
  <c r="D22" i="22" s="1"/>
  <c r="C15" i="23"/>
  <c r="B5" i="26"/>
  <c r="B4" i="26" s="1"/>
  <c r="K46" i="29"/>
  <c r="K19" i="29"/>
  <c r="L30" i="29"/>
  <c r="K28" i="33" s="1"/>
  <c r="B15" i="26"/>
  <c r="B9" i="26" s="1"/>
  <c r="E32" i="23"/>
  <c r="E21" i="23"/>
  <c r="E22" i="23" s="1"/>
  <c r="C15" i="26"/>
  <c r="C9" i="26" s="1"/>
  <c r="C16" i="26" s="1"/>
  <c r="C13" i="22"/>
  <c r="C22" i="22" s="1"/>
  <c r="F7" i="23"/>
  <c r="F14" i="23" s="1"/>
  <c r="E20" i="22" s="1"/>
  <c r="D13" i="23"/>
  <c r="J17" i="29"/>
  <c r="L48" i="29"/>
  <c r="K42" i="33" s="1"/>
  <c r="L42" i="29"/>
  <c r="K36" i="33" s="1"/>
  <c r="L44" i="29"/>
  <c r="K38" i="33" s="1"/>
  <c r="L43" i="29"/>
  <c r="K37" i="33" s="1"/>
  <c r="L33" i="29"/>
  <c r="K31" i="33" s="1"/>
  <c r="L24" i="29"/>
  <c r="K22" i="33" s="1"/>
  <c r="L26" i="29"/>
  <c r="K24" i="33" s="1"/>
  <c r="L39" i="29"/>
  <c r="L28" i="29"/>
  <c r="K26" i="33" s="1"/>
  <c r="L22" i="29"/>
  <c r="K20" i="33" s="1"/>
  <c r="L35" i="29"/>
  <c r="K33" i="33" s="1"/>
  <c r="L47" i="29"/>
  <c r="K41" i="33" s="1"/>
  <c r="L41" i="29"/>
  <c r="K35" i="33" s="1"/>
  <c r="L50" i="29"/>
  <c r="K44" i="33" s="1"/>
  <c r="L37" i="29"/>
  <c r="L38" i="29"/>
  <c r="L34" i="29"/>
  <c r="K32" i="33" s="1"/>
  <c r="L32" i="29"/>
  <c r="K30" i="33" s="1"/>
  <c r="L31" i="29"/>
  <c r="K29" i="33" s="1"/>
  <c r="L20" i="29"/>
  <c r="K18" i="33" s="1"/>
  <c r="L27" i="29"/>
  <c r="K25" i="33" s="1"/>
  <c r="M2" i="13"/>
  <c r="L28" i="13"/>
  <c r="J2" i="22"/>
  <c r="J11" i="22" s="1"/>
  <c r="J7" i="26" s="1"/>
  <c r="L14" i="33"/>
  <c r="K2" i="23"/>
  <c r="L3" i="8"/>
  <c r="L27" i="8" s="1"/>
  <c r="K2" i="25"/>
  <c r="K2" i="11"/>
  <c r="L2" i="38"/>
  <c r="J2" i="26"/>
  <c r="J28" i="26" s="1"/>
  <c r="K2" i="12"/>
  <c r="K2" i="19"/>
  <c r="M15" i="29"/>
  <c r="K25" i="29"/>
  <c r="L29" i="29"/>
  <c r="K27" i="33" s="1"/>
  <c r="L23" i="29"/>
  <c r="K21" i="33" s="1"/>
  <c r="L51" i="29"/>
  <c r="K45" i="33" s="1"/>
  <c r="K36" i="29"/>
  <c r="M54" i="29"/>
  <c r="C22" i="23"/>
  <c r="C24" i="23" s="1"/>
  <c r="C26" i="23" s="1"/>
  <c r="M30" i="29"/>
  <c r="L28" i="33" s="1"/>
  <c r="M51" i="29"/>
  <c r="L45" i="33" s="1"/>
  <c r="K40" i="29"/>
  <c r="J39" i="33"/>
  <c r="J16" i="33" s="1"/>
  <c r="I22" i="19" s="1"/>
  <c r="I20" i="19" s="1"/>
  <c r="I26" i="19" s="1"/>
  <c r="L45" i="29"/>
  <c r="N54" i="29"/>
  <c r="O55" i="29"/>
  <c r="P55" i="29" s="1"/>
  <c r="Q55" i="29" s="1"/>
  <c r="R59" i="29"/>
  <c r="S59" i="29" s="1"/>
  <c r="M29" i="29"/>
  <c r="L27" i="33" s="1"/>
  <c r="N7" i="25"/>
  <c r="N19" i="25" s="1"/>
  <c r="E5" i="26"/>
  <c r="E4" i="26" s="1"/>
  <c r="G6" i="23"/>
  <c r="G4" i="23" s="1"/>
  <c r="H6" i="23"/>
  <c r="H4" i="23" s="1"/>
  <c r="O57" i="29"/>
  <c r="P57" i="29" s="1"/>
  <c r="Q57" i="29" s="1"/>
  <c r="R57" i="29" s="1"/>
  <c r="S57" i="29" s="1"/>
  <c r="T57" i="29" s="1"/>
  <c r="T61" i="29"/>
  <c r="U61" i="29" s="1"/>
  <c r="V61" i="29" s="1"/>
  <c r="W61" i="29" s="1"/>
  <c r="X61" i="29" s="1"/>
  <c r="Y61" i="29" s="1"/>
  <c r="P60" i="29"/>
  <c r="Q60" i="29" s="1"/>
  <c r="R60" i="29" s="1"/>
  <c r="S60" i="29" s="1"/>
  <c r="T60" i="29" s="1"/>
  <c r="U60" i="29" s="1"/>
  <c r="F13" i="23" l="1"/>
  <c r="B16" i="26"/>
  <c r="B17" i="26" s="1"/>
  <c r="L46" i="29"/>
  <c r="G8" i="23"/>
  <c r="G7" i="23" s="1"/>
  <c r="G13" i="23" s="1"/>
  <c r="H11" i="23"/>
  <c r="E15" i="23"/>
  <c r="D15" i="26"/>
  <c r="D9" i="26" s="1"/>
  <c r="D16" i="26" s="1"/>
  <c r="D31" i="26" s="1"/>
  <c r="C23" i="22"/>
  <c r="D23" i="22" s="1"/>
  <c r="L19" i="29"/>
  <c r="M23" i="29"/>
  <c r="L21" i="33" s="1"/>
  <c r="E15" i="26"/>
  <c r="E9" i="26" s="1"/>
  <c r="E16" i="26" s="1"/>
  <c r="E31" i="26" s="1"/>
  <c r="E13" i="22"/>
  <c r="E22" i="22" s="1"/>
  <c r="D32" i="23"/>
  <c r="D15" i="23"/>
  <c r="D21" i="23"/>
  <c r="D23" i="23" s="1"/>
  <c r="L36" i="29"/>
  <c r="F15" i="23"/>
  <c r="B31" i="26"/>
  <c r="M41" i="29"/>
  <c r="L35" i="33" s="1"/>
  <c r="M47" i="29"/>
  <c r="L41" i="33" s="1"/>
  <c r="M44" i="29"/>
  <c r="L38" i="33" s="1"/>
  <c r="M49" i="29"/>
  <c r="L43" i="33" s="1"/>
  <c r="M33" i="29"/>
  <c r="L31" i="33" s="1"/>
  <c r="M35" i="29"/>
  <c r="L33" i="33" s="1"/>
  <c r="M32" i="29"/>
  <c r="L30" i="33" s="1"/>
  <c r="M26" i="29"/>
  <c r="L24" i="33" s="1"/>
  <c r="M24" i="29"/>
  <c r="L22" i="33" s="1"/>
  <c r="M22" i="29"/>
  <c r="L20" i="33" s="1"/>
  <c r="M27" i="29"/>
  <c r="L25" i="33" s="1"/>
  <c r="M43" i="29"/>
  <c r="L37" i="33" s="1"/>
  <c r="M42" i="29"/>
  <c r="L36" i="33" s="1"/>
  <c r="M48" i="29"/>
  <c r="L42" i="33" s="1"/>
  <c r="M50" i="29"/>
  <c r="L44" i="33" s="1"/>
  <c r="M38" i="29"/>
  <c r="M21" i="29"/>
  <c r="L19" i="33" s="1"/>
  <c r="M39" i="29"/>
  <c r="M37" i="29"/>
  <c r="M31" i="29"/>
  <c r="L29" i="33" s="1"/>
  <c r="M28" i="29"/>
  <c r="L26" i="33" s="1"/>
  <c r="M34" i="29"/>
  <c r="L32" i="33" s="1"/>
  <c r="M20" i="29"/>
  <c r="L18" i="33" s="1"/>
  <c r="N2" i="13"/>
  <c r="M28" i="13"/>
  <c r="N15" i="29"/>
  <c r="N29" i="29" s="1"/>
  <c r="M27" i="33" s="1"/>
  <c r="K2" i="22"/>
  <c r="K11" i="22" s="1"/>
  <c r="K7" i="26" s="1"/>
  <c r="L2" i="19"/>
  <c r="L2" i="11"/>
  <c r="M3" i="8"/>
  <c r="M27" i="8" s="1"/>
  <c r="L2" i="23"/>
  <c r="L2" i="25"/>
  <c r="K2" i="26"/>
  <c r="K28" i="26" s="1"/>
  <c r="M2" i="38"/>
  <c r="M14" i="33"/>
  <c r="L2" i="12"/>
  <c r="K17" i="29"/>
  <c r="L25" i="29"/>
  <c r="F21" i="23"/>
  <c r="F23" i="23" s="1"/>
  <c r="F32" i="23"/>
  <c r="C17" i="26"/>
  <c r="E23" i="23"/>
  <c r="E24" i="23" s="1"/>
  <c r="E26" i="23" s="1"/>
  <c r="L40" i="29"/>
  <c r="M45" i="29"/>
  <c r="K39" i="33"/>
  <c r="K16" i="33" s="1"/>
  <c r="J22" i="19" s="1"/>
  <c r="J20" i="19" s="1"/>
  <c r="J26" i="19" s="1"/>
  <c r="T59" i="29"/>
  <c r="U59" i="29" s="1"/>
  <c r="V59" i="29" s="1"/>
  <c r="W59" i="29" s="1"/>
  <c r="X59" i="29" s="1"/>
  <c r="Y59" i="29" s="1"/>
  <c r="N23" i="29"/>
  <c r="M21" i="33" s="1"/>
  <c r="O7" i="25"/>
  <c r="O19" i="25" s="1"/>
  <c r="V60" i="29"/>
  <c r="W60" i="29" s="1"/>
  <c r="X60" i="29" s="1"/>
  <c r="Y60" i="29" s="1"/>
  <c r="U57" i="29"/>
  <c r="V57" i="29" s="1"/>
  <c r="W57" i="29" s="1"/>
  <c r="X57" i="29" s="1"/>
  <c r="Y57" i="29" s="1"/>
  <c r="I6" i="23"/>
  <c r="I4" i="23" s="1"/>
  <c r="G5" i="22"/>
  <c r="G4" i="22" s="1"/>
  <c r="O54" i="29"/>
  <c r="F5" i="22"/>
  <c r="F4" i="22" s="1"/>
  <c r="C31" i="26"/>
  <c r="Q54" i="29"/>
  <c r="R55" i="29"/>
  <c r="C27" i="23"/>
  <c r="C28" i="23" s="1"/>
  <c r="P54" i="29"/>
  <c r="D17" i="26" l="1"/>
  <c r="G14" i="23"/>
  <c r="F20" i="22" s="1"/>
  <c r="F15" i="26" s="1"/>
  <c r="F9" i="26" s="1"/>
  <c r="L17" i="29"/>
  <c r="J11" i="23" s="1"/>
  <c r="M36" i="29"/>
  <c r="H8" i="23"/>
  <c r="H7" i="23" s="1"/>
  <c r="H14" i="23" s="1"/>
  <c r="G20" i="22" s="1"/>
  <c r="I11" i="23"/>
  <c r="I8" i="23" s="1"/>
  <c r="D18" i="26"/>
  <c r="M46" i="29"/>
  <c r="M25" i="29"/>
  <c r="D22" i="23"/>
  <c r="D24" i="23" s="1"/>
  <c r="D26" i="23" s="1"/>
  <c r="N49" i="29"/>
  <c r="M43" i="33" s="1"/>
  <c r="N47" i="29"/>
  <c r="N48" i="29"/>
  <c r="M42" i="33" s="1"/>
  <c r="N43" i="29"/>
  <c r="M37" i="33" s="1"/>
  <c r="N32" i="29"/>
  <c r="M30" i="33" s="1"/>
  <c r="N21" i="29"/>
  <c r="M19" i="33" s="1"/>
  <c r="N31" i="29"/>
  <c r="M29" i="33" s="1"/>
  <c r="N28" i="29"/>
  <c r="M26" i="33" s="1"/>
  <c r="N22" i="29"/>
  <c r="M20" i="33" s="1"/>
  <c r="N35" i="29"/>
  <c r="M33" i="33" s="1"/>
  <c r="N30" i="29"/>
  <c r="M28" i="33" s="1"/>
  <c r="N26" i="29"/>
  <c r="M24" i="33" s="1"/>
  <c r="N42" i="29"/>
  <c r="M36" i="33" s="1"/>
  <c r="N44" i="29"/>
  <c r="M38" i="33" s="1"/>
  <c r="N51" i="29"/>
  <c r="M45" i="33" s="1"/>
  <c r="N50" i="29"/>
  <c r="M44" i="33" s="1"/>
  <c r="N41" i="29"/>
  <c r="M35" i="33" s="1"/>
  <c r="N38" i="29"/>
  <c r="N39" i="29"/>
  <c r="N24" i="29"/>
  <c r="M22" i="33" s="1"/>
  <c r="N34" i="29"/>
  <c r="M32" i="33" s="1"/>
  <c r="N33" i="29"/>
  <c r="M31" i="33" s="1"/>
  <c r="N27" i="29"/>
  <c r="M25" i="33" s="1"/>
  <c r="N37" i="29"/>
  <c r="N20" i="29"/>
  <c r="M18" i="33" s="1"/>
  <c r="O2" i="13"/>
  <c r="N28" i="13"/>
  <c r="M2" i="19"/>
  <c r="M2" i="25"/>
  <c r="N3" i="8"/>
  <c r="N27" i="8" s="1"/>
  <c r="N2" i="38"/>
  <c r="L2" i="26"/>
  <c r="L28" i="26" s="1"/>
  <c r="N14" i="33"/>
  <c r="L2" i="22"/>
  <c r="L11" i="22" s="1"/>
  <c r="L7" i="26" s="1"/>
  <c r="M2" i="23"/>
  <c r="O15" i="29"/>
  <c r="O29" i="29" s="1"/>
  <c r="N27" i="33" s="1"/>
  <c r="M2" i="11"/>
  <c r="M2" i="12"/>
  <c r="M19" i="29"/>
  <c r="G21" i="23"/>
  <c r="G32" i="23"/>
  <c r="E18" i="26"/>
  <c r="F22" i="23"/>
  <c r="F24" i="23" s="1"/>
  <c r="F26" i="23" s="1"/>
  <c r="L39" i="33"/>
  <c r="L16" i="33" s="1"/>
  <c r="N45" i="29"/>
  <c r="M40" i="29"/>
  <c r="E23" i="22"/>
  <c r="P7" i="25"/>
  <c r="P19" i="25" s="1"/>
  <c r="F5" i="26"/>
  <c r="F4" i="26" s="1"/>
  <c r="R54" i="29"/>
  <c r="S55" i="29"/>
  <c r="J6" i="23"/>
  <c r="J4" i="23" s="1"/>
  <c r="G5" i="26"/>
  <c r="G4" i="26" s="1"/>
  <c r="H5" i="22"/>
  <c r="H4" i="22" s="1"/>
  <c r="E27" i="23"/>
  <c r="E28" i="23" s="1"/>
  <c r="E17" i="26"/>
  <c r="G15" i="23" l="1"/>
  <c r="F13" i="22"/>
  <c r="M17" i="29"/>
  <c r="K11" i="23" s="1"/>
  <c r="N25" i="29"/>
  <c r="O23" i="29"/>
  <c r="N21" i="33" s="1"/>
  <c r="N19" i="29"/>
  <c r="D27" i="23"/>
  <c r="D28" i="23" s="1"/>
  <c r="G15" i="26"/>
  <c r="G9" i="26" s="1"/>
  <c r="G16" i="26" s="1"/>
  <c r="G31" i="26" s="1"/>
  <c r="G13" i="22"/>
  <c r="G22" i="22" s="1"/>
  <c r="I7" i="23"/>
  <c r="I14" i="23" s="1"/>
  <c r="H20" i="22" s="1"/>
  <c r="H13" i="23"/>
  <c r="H15" i="23" s="1"/>
  <c r="O49" i="29"/>
  <c r="N43" i="33" s="1"/>
  <c r="O47" i="29"/>
  <c r="O43" i="29"/>
  <c r="N37" i="33" s="1"/>
  <c r="O48" i="29"/>
  <c r="N42" i="33" s="1"/>
  <c r="O42" i="29"/>
  <c r="N36" i="33" s="1"/>
  <c r="O32" i="29"/>
  <c r="N30" i="33" s="1"/>
  <c r="O21" i="29"/>
  <c r="N19" i="33" s="1"/>
  <c r="O28" i="29"/>
  <c r="N26" i="33" s="1"/>
  <c r="O39" i="29"/>
  <c r="O26" i="29"/>
  <c r="N24" i="33" s="1"/>
  <c r="O30" i="29"/>
  <c r="N28" i="33" s="1"/>
  <c r="O22" i="29"/>
  <c r="N20" i="33" s="1"/>
  <c r="O27" i="29"/>
  <c r="N25" i="33" s="1"/>
  <c r="O44" i="29"/>
  <c r="N38" i="33" s="1"/>
  <c r="O51" i="29"/>
  <c r="N45" i="33" s="1"/>
  <c r="O50" i="29"/>
  <c r="N44" i="33" s="1"/>
  <c r="O41" i="29"/>
  <c r="N35" i="33" s="1"/>
  <c r="O38" i="29"/>
  <c r="O31" i="29"/>
  <c r="N29" i="33" s="1"/>
  <c r="O33" i="29"/>
  <c r="N31" i="33" s="1"/>
  <c r="O34" i="29"/>
  <c r="N32" i="33" s="1"/>
  <c r="O24" i="29"/>
  <c r="N22" i="33" s="1"/>
  <c r="O35" i="29"/>
  <c r="N33" i="33" s="1"/>
  <c r="O37" i="29"/>
  <c r="O20" i="29"/>
  <c r="N18" i="33" s="1"/>
  <c r="P2" i="13"/>
  <c r="O28" i="13"/>
  <c r="N2" i="23"/>
  <c r="N2" i="25"/>
  <c r="N2" i="19"/>
  <c r="M2" i="26"/>
  <c r="M28" i="26" s="1"/>
  <c r="O3" i="8"/>
  <c r="O27" i="8" s="1"/>
  <c r="M2" i="22"/>
  <c r="M11" i="22" s="1"/>
  <c r="M7" i="26" s="1"/>
  <c r="O2" i="38"/>
  <c r="N2" i="12"/>
  <c r="N2" i="11"/>
  <c r="O14" i="33"/>
  <c r="P15" i="29"/>
  <c r="M41" i="33"/>
  <c r="N46" i="29"/>
  <c r="N36" i="29"/>
  <c r="J8" i="23"/>
  <c r="M39" i="33"/>
  <c r="N40" i="29"/>
  <c r="O45" i="29"/>
  <c r="G22" i="23"/>
  <c r="P23" i="29"/>
  <c r="O21" i="33" s="1"/>
  <c r="Q7" i="25"/>
  <c r="Q19" i="25" s="1"/>
  <c r="S54" i="29"/>
  <c r="T55" i="29"/>
  <c r="F16" i="26"/>
  <c r="F17" i="26" s="1"/>
  <c r="H5" i="26"/>
  <c r="H4" i="26" s="1"/>
  <c r="I5" i="22"/>
  <c r="I4" i="22" s="1"/>
  <c r="F27" i="23"/>
  <c r="F28" i="23" s="1"/>
  <c r="K22" i="19"/>
  <c r="K20" i="19" s="1"/>
  <c r="K26" i="19" s="1"/>
  <c r="F22" i="22"/>
  <c r="F23" i="22" s="1"/>
  <c r="I13" i="23" l="1"/>
  <c r="I32" i="23" s="1"/>
  <c r="N17" i="29"/>
  <c r="O19" i="29"/>
  <c r="H15" i="26"/>
  <c r="H9" i="26" s="1"/>
  <c r="H16" i="26" s="1"/>
  <c r="H31" i="26" s="1"/>
  <c r="H13" i="22"/>
  <c r="H22" i="22" s="1"/>
  <c r="J7" i="23"/>
  <c r="J14" i="23" s="1"/>
  <c r="I20" i="22" s="1"/>
  <c r="H32" i="23"/>
  <c r="H21" i="23"/>
  <c r="H23" i="23" s="1"/>
  <c r="P41" i="29"/>
  <c r="O35" i="33" s="1"/>
  <c r="P47" i="29"/>
  <c r="P44" i="29"/>
  <c r="O38" i="33" s="1"/>
  <c r="P51" i="29"/>
  <c r="O45" i="33" s="1"/>
  <c r="P43" i="29"/>
  <c r="O37" i="33" s="1"/>
  <c r="P24" i="29"/>
  <c r="O22" i="33" s="1"/>
  <c r="P38" i="29"/>
  <c r="P21" i="29"/>
  <c r="O19" i="33" s="1"/>
  <c r="P26" i="29"/>
  <c r="P29" i="29"/>
  <c r="O27" i="33" s="1"/>
  <c r="P22" i="29"/>
  <c r="O20" i="33" s="1"/>
  <c r="P35" i="29"/>
  <c r="O33" i="33" s="1"/>
  <c r="P32" i="29"/>
  <c r="O30" i="33" s="1"/>
  <c r="P34" i="29"/>
  <c r="O32" i="33" s="1"/>
  <c r="P49" i="29"/>
  <c r="O43" i="33" s="1"/>
  <c r="P50" i="29"/>
  <c r="O44" i="33" s="1"/>
  <c r="P48" i="29"/>
  <c r="O42" i="33" s="1"/>
  <c r="P42" i="29"/>
  <c r="O36" i="33" s="1"/>
  <c r="P39" i="29"/>
  <c r="P20" i="29"/>
  <c r="O18" i="33" s="1"/>
  <c r="P37" i="29"/>
  <c r="P27" i="29"/>
  <c r="O25" i="33" s="1"/>
  <c r="P31" i="29"/>
  <c r="O29" i="33" s="1"/>
  <c r="P28" i="29"/>
  <c r="O26" i="33" s="1"/>
  <c r="P33" i="29"/>
  <c r="O31" i="33" s="1"/>
  <c r="P30" i="29"/>
  <c r="O28" i="33" s="1"/>
  <c r="Q2" i="13"/>
  <c r="P28" i="13"/>
  <c r="N2" i="26"/>
  <c r="N28" i="26" s="1"/>
  <c r="P3" i="8"/>
  <c r="P27" i="8" s="1"/>
  <c r="O2" i="25"/>
  <c r="Q15" i="29"/>
  <c r="O2" i="19"/>
  <c r="P2" i="38"/>
  <c r="O2" i="11"/>
  <c r="P14" i="33"/>
  <c r="O2" i="12"/>
  <c r="N2" i="22"/>
  <c r="N11" i="22" s="1"/>
  <c r="N7" i="26" s="1"/>
  <c r="O2" i="23"/>
  <c r="N41" i="33"/>
  <c r="O46" i="29"/>
  <c r="M16" i="33"/>
  <c r="L22" i="19" s="1"/>
  <c r="L20" i="19" s="1"/>
  <c r="O25" i="29"/>
  <c r="O36" i="29"/>
  <c r="I21" i="23"/>
  <c r="I22" i="23" s="1"/>
  <c r="G23" i="23"/>
  <c r="G24" i="23" s="1"/>
  <c r="G26" i="23" s="1"/>
  <c r="N39" i="33"/>
  <c r="O40" i="29"/>
  <c r="P45" i="29"/>
  <c r="G23" i="22"/>
  <c r="R7" i="25"/>
  <c r="R19" i="25" s="1"/>
  <c r="F31" i="26"/>
  <c r="G18" i="26"/>
  <c r="F18" i="26"/>
  <c r="T54" i="29"/>
  <c r="U55" i="29"/>
  <c r="G17" i="26"/>
  <c r="K6" i="23"/>
  <c r="K4" i="23" s="1"/>
  <c r="I5" i="26"/>
  <c r="I4" i="26" s="1"/>
  <c r="P36" i="29" l="1"/>
  <c r="I15" i="23"/>
  <c r="K8" i="23"/>
  <c r="K7" i="23" s="1"/>
  <c r="L11" i="23"/>
  <c r="N16" i="33"/>
  <c r="M22" i="19" s="1"/>
  <c r="M20" i="19" s="1"/>
  <c r="M26" i="19" s="1"/>
  <c r="P19" i="29"/>
  <c r="L6" i="23"/>
  <c r="L4" i="23" s="1"/>
  <c r="L26" i="19"/>
  <c r="H22" i="23"/>
  <c r="H24" i="23" s="1"/>
  <c r="H26" i="23" s="1"/>
  <c r="J13" i="23"/>
  <c r="J21" i="23" s="1"/>
  <c r="J23" i="23" s="1"/>
  <c r="I13" i="22"/>
  <c r="I15" i="26"/>
  <c r="I9" i="26" s="1"/>
  <c r="Q51" i="29"/>
  <c r="P45" i="33" s="1"/>
  <c r="Q49" i="29"/>
  <c r="P43" i="33" s="1"/>
  <c r="Q44" i="29"/>
  <c r="P38" i="33" s="1"/>
  <c r="Q43" i="29"/>
  <c r="P37" i="33" s="1"/>
  <c r="Q42" i="29"/>
  <c r="P36" i="33" s="1"/>
  <c r="Q39" i="29"/>
  <c r="Q35" i="29"/>
  <c r="P33" i="33" s="1"/>
  <c r="Q38" i="29"/>
  <c r="Q33" i="29"/>
  <c r="P31" i="33" s="1"/>
  <c r="Q26" i="29"/>
  <c r="Q31" i="29"/>
  <c r="P29" i="33" s="1"/>
  <c r="Q29" i="29"/>
  <c r="P27" i="33" s="1"/>
  <c r="Q28" i="29"/>
  <c r="P26" i="33" s="1"/>
  <c r="Q41" i="29"/>
  <c r="P35" i="33" s="1"/>
  <c r="Q50" i="29"/>
  <c r="P44" i="33" s="1"/>
  <c r="Q47" i="29"/>
  <c r="Q48" i="29"/>
  <c r="P42" i="33" s="1"/>
  <c r="Q22" i="29"/>
  <c r="P20" i="33" s="1"/>
  <c r="Q20" i="29"/>
  <c r="P18" i="33" s="1"/>
  <c r="Q30" i="29"/>
  <c r="P28" i="33" s="1"/>
  <c r="Q37" i="29"/>
  <c r="Q32" i="29"/>
  <c r="P30" i="33" s="1"/>
  <c r="Q34" i="29"/>
  <c r="P32" i="33" s="1"/>
  <c r="Q24" i="29"/>
  <c r="P22" i="33" s="1"/>
  <c r="Q21" i="29"/>
  <c r="P19" i="33" s="1"/>
  <c r="Q27" i="29"/>
  <c r="P25" i="33" s="1"/>
  <c r="O41" i="33"/>
  <c r="P46" i="29"/>
  <c r="R2" i="13"/>
  <c r="Q28" i="13"/>
  <c r="Q3" i="8"/>
  <c r="Q27" i="8" s="1"/>
  <c r="P2" i="12"/>
  <c r="P2" i="25"/>
  <c r="O2" i="26"/>
  <c r="O28" i="26" s="1"/>
  <c r="R15" i="29"/>
  <c r="Q2" i="38"/>
  <c r="P2" i="11"/>
  <c r="P2" i="19"/>
  <c r="P2" i="23"/>
  <c r="Q14" i="33"/>
  <c r="O2" i="22"/>
  <c r="O11" i="22" s="1"/>
  <c r="O7" i="26" s="1"/>
  <c r="O24" i="33"/>
  <c r="P25" i="29"/>
  <c r="Q23" i="29"/>
  <c r="P21" i="33" s="1"/>
  <c r="O17" i="29"/>
  <c r="J15" i="23"/>
  <c r="I23" i="23"/>
  <c r="I24" i="23" s="1"/>
  <c r="I26" i="23" s="1"/>
  <c r="H23" i="22"/>
  <c r="O39" i="33"/>
  <c r="P40" i="29"/>
  <c r="Q45" i="29"/>
  <c r="S7" i="25"/>
  <c r="S19" i="25" s="1"/>
  <c r="H17" i="26"/>
  <c r="H18" i="26"/>
  <c r="I22" i="22"/>
  <c r="I16" i="26"/>
  <c r="I31" i="26" s="1"/>
  <c r="M6" i="23"/>
  <c r="M4" i="23" s="1"/>
  <c r="J5" i="22"/>
  <c r="J4" i="22" s="1"/>
  <c r="K14" i="23"/>
  <c r="J20" i="22" s="1"/>
  <c r="K13" i="23"/>
  <c r="U54" i="29"/>
  <c r="V55" i="29"/>
  <c r="G27" i="23"/>
  <c r="G28" i="23" s="1"/>
  <c r="K5" i="22"/>
  <c r="K4" i="22" s="1"/>
  <c r="H27" i="23" l="1"/>
  <c r="H28" i="23" s="1"/>
  <c r="L8" i="23"/>
  <c r="L7" i="23" s="1"/>
  <c r="L14" i="23" s="1"/>
  <c r="K20" i="22" s="1"/>
  <c r="M11" i="23"/>
  <c r="O16" i="33"/>
  <c r="N22" i="19" s="1"/>
  <c r="N20" i="19" s="1"/>
  <c r="N26" i="19" s="1"/>
  <c r="Q19" i="29"/>
  <c r="J32" i="23"/>
  <c r="Q46" i="29"/>
  <c r="P41" i="33"/>
  <c r="P24" i="33"/>
  <c r="Q25" i="29"/>
  <c r="R42" i="29"/>
  <c r="Q36" i="33" s="1"/>
  <c r="R44" i="29"/>
  <c r="Q38" i="33" s="1"/>
  <c r="R50" i="29"/>
  <c r="Q44" i="33" s="1"/>
  <c r="R43" i="29"/>
  <c r="Q37" i="33" s="1"/>
  <c r="R49" i="29"/>
  <c r="Q43" i="33" s="1"/>
  <c r="R39" i="29"/>
  <c r="R26" i="29"/>
  <c r="R24" i="29"/>
  <c r="Q22" i="33" s="1"/>
  <c r="R20" i="29"/>
  <c r="Q18" i="33" s="1"/>
  <c r="R38" i="29"/>
  <c r="R35" i="29"/>
  <c r="Q33" i="33" s="1"/>
  <c r="R30" i="29"/>
  <c r="Q28" i="33" s="1"/>
  <c r="R37" i="29"/>
  <c r="R41" i="29"/>
  <c r="Q35" i="33" s="1"/>
  <c r="R47" i="29"/>
  <c r="R51" i="29"/>
  <c r="Q45" i="33" s="1"/>
  <c r="R48" i="29"/>
  <c r="Q42" i="33" s="1"/>
  <c r="R21" i="29"/>
  <c r="Q19" i="33" s="1"/>
  <c r="R22" i="29"/>
  <c r="Q20" i="33" s="1"/>
  <c r="R33" i="29"/>
  <c r="Q31" i="33" s="1"/>
  <c r="R34" i="29"/>
  <c r="Q32" i="33" s="1"/>
  <c r="R31" i="29"/>
  <c r="Q29" i="33" s="1"/>
  <c r="R32" i="29"/>
  <c r="Q30" i="33" s="1"/>
  <c r="R27" i="29"/>
  <c r="Q25" i="33" s="1"/>
  <c r="R29" i="29"/>
  <c r="Q27" i="33" s="1"/>
  <c r="R28" i="29"/>
  <c r="Q26" i="33" s="1"/>
  <c r="S2" i="13"/>
  <c r="R28" i="13"/>
  <c r="Q2" i="25"/>
  <c r="Q2" i="12"/>
  <c r="R2" i="38"/>
  <c r="Q2" i="19"/>
  <c r="R3" i="8"/>
  <c r="R27" i="8" s="1"/>
  <c r="Q2" i="23"/>
  <c r="S15" i="29"/>
  <c r="P2" i="22"/>
  <c r="P11" i="22" s="1"/>
  <c r="P7" i="26" s="1"/>
  <c r="R14" i="33"/>
  <c r="P2" i="26"/>
  <c r="P28" i="26" s="1"/>
  <c r="Q2" i="11"/>
  <c r="P17" i="29"/>
  <c r="R23" i="29"/>
  <c r="Q21" i="33" s="1"/>
  <c r="Q36" i="29"/>
  <c r="K21" i="23"/>
  <c r="K32" i="23"/>
  <c r="J22" i="23"/>
  <c r="J24" i="23" s="1"/>
  <c r="I23" i="22"/>
  <c r="P39" i="33"/>
  <c r="R45" i="29"/>
  <c r="Q40" i="29"/>
  <c r="T7" i="25"/>
  <c r="T19" i="25" s="1"/>
  <c r="I17" i="26"/>
  <c r="I18" i="26"/>
  <c r="I27" i="23"/>
  <c r="I28" i="23" s="1"/>
  <c r="K5" i="26"/>
  <c r="K4" i="26" s="1"/>
  <c r="K15" i="23"/>
  <c r="J15" i="26"/>
  <c r="J9" i="26" s="1"/>
  <c r="J13" i="22"/>
  <c r="L5" i="22"/>
  <c r="L4" i="22" s="1"/>
  <c r="N6" i="23"/>
  <c r="N4" i="23" s="1"/>
  <c r="V54" i="29"/>
  <c r="W55" i="29"/>
  <c r="J5" i="26"/>
  <c r="J4" i="26" s="1"/>
  <c r="M8" i="23" l="1"/>
  <c r="M7" i="23" s="1"/>
  <c r="M13" i="23" s="1"/>
  <c r="N11" i="23"/>
  <c r="P16" i="33"/>
  <c r="O22" i="19" s="1"/>
  <c r="O20" i="19" s="1"/>
  <c r="O26" i="19" s="1"/>
  <c r="R19" i="29"/>
  <c r="Q17" i="29"/>
  <c r="S23" i="29"/>
  <c r="R21" i="33" s="1"/>
  <c r="L13" i="23"/>
  <c r="L21" i="23" s="1"/>
  <c r="L23" i="23" s="1"/>
  <c r="K13" i="22"/>
  <c r="K22" i="22" s="1"/>
  <c r="K15" i="26"/>
  <c r="K9" i="26" s="1"/>
  <c r="K16" i="26" s="1"/>
  <c r="S41" i="29"/>
  <c r="R35" i="33" s="1"/>
  <c r="S47" i="29"/>
  <c r="S51" i="29"/>
  <c r="R45" i="33" s="1"/>
  <c r="S43" i="29"/>
  <c r="R37" i="33" s="1"/>
  <c r="S32" i="29"/>
  <c r="R30" i="33" s="1"/>
  <c r="S26" i="29"/>
  <c r="S21" i="29"/>
  <c r="R19" i="33" s="1"/>
  <c r="S39" i="29"/>
  <c r="S31" i="29"/>
  <c r="R29" i="33" s="1"/>
  <c r="S35" i="29"/>
  <c r="R33" i="33" s="1"/>
  <c r="S20" i="29"/>
  <c r="R18" i="33" s="1"/>
  <c r="S24" i="29"/>
  <c r="R22" i="33" s="1"/>
  <c r="S38" i="29"/>
  <c r="S42" i="29"/>
  <c r="R36" i="33" s="1"/>
  <c r="S49" i="29"/>
  <c r="R43" i="33" s="1"/>
  <c r="S44" i="29"/>
  <c r="R38" i="33" s="1"/>
  <c r="S50" i="29"/>
  <c r="R44" i="33" s="1"/>
  <c r="S48" i="29"/>
  <c r="R42" i="33" s="1"/>
  <c r="S33" i="29"/>
  <c r="R31" i="33" s="1"/>
  <c r="S27" i="29"/>
  <c r="R25" i="33" s="1"/>
  <c r="S22" i="29"/>
  <c r="R20" i="33" s="1"/>
  <c r="S30" i="29"/>
  <c r="R28" i="33" s="1"/>
  <c r="S28" i="29"/>
  <c r="R26" i="33" s="1"/>
  <c r="S34" i="29"/>
  <c r="R32" i="33" s="1"/>
  <c r="S37" i="29"/>
  <c r="S29" i="29"/>
  <c r="R27" i="33" s="1"/>
  <c r="T2" i="13"/>
  <c r="S28" i="13"/>
  <c r="T15" i="29"/>
  <c r="T23" i="29" s="1"/>
  <c r="S21" i="33" s="1"/>
  <c r="R2" i="25"/>
  <c r="S2" i="38"/>
  <c r="S14" i="33"/>
  <c r="R2" i="12"/>
  <c r="R2" i="19"/>
  <c r="Q2" i="22"/>
  <c r="Q11" i="22" s="1"/>
  <c r="Q7" i="26" s="1"/>
  <c r="R2" i="23"/>
  <c r="R2" i="11"/>
  <c r="S3" i="8"/>
  <c r="S27" i="8" s="1"/>
  <c r="Q2" i="26"/>
  <c r="Q28" i="26" s="1"/>
  <c r="R46" i="29"/>
  <c r="Q41" i="33"/>
  <c r="R25" i="29"/>
  <c r="Q24" i="33"/>
  <c r="R36" i="29"/>
  <c r="J26" i="23"/>
  <c r="J27" i="23" s="1"/>
  <c r="J28" i="23" s="1"/>
  <c r="S45" i="29"/>
  <c r="Q39" i="33"/>
  <c r="R40" i="29"/>
  <c r="K22" i="23"/>
  <c r="U7" i="25"/>
  <c r="U19" i="25" s="1"/>
  <c r="J16" i="26"/>
  <c r="J18" i="26" s="1"/>
  <c r="J22" i="22"/>
  <c r="J23" i="22" s="1"/>
  <c r="W54" i="29"/>
  <c r="X55" i="29"/>
  <c r="Y55" i="29" s="1"/>
  <c r="M5" i="22"/>
  <c r="O6" i="23"/>
  <c r="O4" i="23" s="1"/>
  <c r="L5" i="26"/>
  <c r="L4" i="26" s="1"/>
  <c r="S19" i="29" l="1"/>
  <c r="L15" i="23"/>
  <c r="N8" i="23"/>
  <c r="N7" i="23" s="1"/>
  <c r="O11" i="23"/>
  <c r="M14" i="23"/>
  <c r="L20" i="22" s="1"/>
  <c r="L15" i="26" s="1"/>
  <c r="L9" i="26" s="1"/>
  <c r="L16" i="26" s="1"/>
  <c r="L31" i="26" s="1"/>
  <c r="R17" i="29"/>
  <c r="Q16" i="33"/>
  <c r="P22" i="19" s="1"/>
  <c r="P20" i="19" s="1"/>
  <c r="P26" i="19" s="1"/>
  <c r="L32" i="23"/>
  <c r="M32" i="23"/>
  <c r="M21" i="23"/>
  <c r="R24" i="33"/>
  <c r="S25" i="29"/>
  <c r="S46" i="29"/>
  <c r="R41" i="33"/>
  <c r="T49" i="29"/>
  <c r="S43" i="33" s="1"/>
  <c r="T48" i="29"/>
  <c r="S42" i="33" s="1"/>
  <c r="T47" i="29"/>
  <c r="T44" i="29"/>
  <c r="S38" i="33" s="1"/>
  <c r="T32" i="29"/>
  <c r="S30" i="33" s="1"/>
  <c r="T38" i="29"/>
  <c r="T24" i="29"/>
  <c r="S22" i="33" s="1"/>
  <c r="T33" i="29"/>
  <c r="S31" i="33" s="1"/>
  <c r="T26" i="29"/>
  <c r="T21" i="29"/>
  <c r="S19" i="33" s="1"/>
  <c r="T30" i="29"/>
  <c r="S28" i="33" s="1"/>
  <c r="T34" i="29"/>
  <c r="S32" i="33" s="1"/>
  <c r="T28" i="29"/>
  <c r="S26" i="33" s="1"/>
  <c r="T41" i="29"/>
  <c r="S35" i="33" s="1"/>
  <c r="T42" i="29"/>
  <c r="S36" i="33" s="1"/>
  <c r="T51" i="29"/>
  <c r="S45" i="33" s="1"/>
  <c r="T50" i="29"/>
  <c r="S44" i="33" s="1"/>
  <c r="T43" i="29"/>
  <c r="S37" i="33" s="1"/>
  <c r="T29" i="29"/>
  <c r="S27" i="33" s="1"/>
  <c r="T22" i="29"/>
  <c r="S20" i="33" s="1"/>
  <c r="T39" i="29"/>
  <c r="T37" i="29"/>
  <c r="T27" i="29"/>
  <c r="S25" i="33" s="1"/>
  <c r="T20" i="29"/>
  <c r="S18" i="33" s="1"/>
  <c r="T31" i="29"/>
  <c r="S29" i="33" s="1"/>
  <c r="T35" i="29"/>
  <c r="S33" i="33" s="1"/>
  <c r="U2" i="13"/>
  <c r="T28" i="13"/>
  <c r="S2" i="19"/>
  <c r="U15" i="29"/>
  <c r="U23" i="29" s="1"/>
  <c r="T21" i="33" s="1"/>
  <c r="T2" i="38"/>
  <c r="S2" i="12"/>
  <c r="S2" i="25"/>
  <c r="S2" i="11"/>
  <c r="T3" i="8"/>
  <c r="T27" i="8" s="1"/>
  <c r="R2" i="22"/>
  <c r="R11" i="22" s="1"/>
  <c r="R7" i="26" s="1"/>
  <c r="S2" i="23"/>
  <c r="R2" i="26"/>
  <c r="R28" i="26" s="1"/>
  <c r="T14" i="33"/>
  <c r="S36" i="29"/>
  <c r="K23" i="23"/>
  <c r="K24" i="23" s="1"/>
  <c r="L22" i="23"/>
  <c r="L24" i="23" s="1"/>
  <c r="L26" i="23" s="1"/>
  <c r="R39" i="33"/>
  <c r="S40" i="29"/>
  <c r="T45" i="29"/>
  <c r="M22" i="23"/>
  <c r="K18" i="26"/>
  <c r="J17" i="26"/>
  <c r="K17" i="26" s="1"/>
  <c r="J31" i="26"/>
  <c r="V7" i="25"/>
  <c r="V19" i="25" s="1"/>
  <c r="K23" i="22"/>
  <c r="K31" i="26"/>
  <c r="P6" i="23"/>
  <c r="P4" i="23" s="1"/>
  <c r="N5" i="22"/>
  <c r="N4" i="22" s="1"/>
  <c r="X54" i="29"/>
  <c r="Y54" i="29"/>
  <c r="M5" i="26"/>
  <c r="M15" i="23" l="1"/>
  <c r="L13" i="22"/>
  <c r="L22" i="22" s="1"/>
  <c r="O8" i="23"/>
  <c r="O7" i="23" s="1"/>
  <c r="O14" i="23" s="1"/>
  <c r="N20" i="22" s="1"/>
  <c r="N15" i="26" s="1"/>
  <c r="N9" i="26" s="1"/>
  <c r="P11" i="23"/>
  <c r="N13" i="23"/>
  <c r="N14" i="23"/>
  <c r="M20" i="22" s="1"/>
  <c r="O13" i="23"/>
  <c r="O21" i="23" s="1"/>
  <c r="R16" i="33"/>
  <c r="Q22" i="19" s="1"/>
  <c r="Q20" i="19" s="1"/>
  <c r="Q26" i="19" s="1"/>
  <c r="T36" i="29"/>
  <c r="T19" i="29"/>
  <c r="S17" i="29"/>
  <c r="V2" i="13"/>
  <c r="U28" i="13"/>
  <c r="T2" i="11"/>
  <c r="S2" i="26"/>
  <c r="S28" i="26" s="1"/>
  <c r="T2" i="19"/>
  <c r="T2" i="12"/>
  <c r="V15" i="29"/>
  <c r="U2" i="38"/>
  <c r="T2" i="25"/>
  <c r="T2" i="23"/>
  <c r="S2" i="22"/>
  <c r="S11" i="22" s="1"/>
  <c r="S7" i="26" s="1"/>
  <c r="U14" i="33"/>
  <c r="U3" i="8"/>
  <c r="U27" i="8" s="1"/>
  <c r="T25" i="29"/>
  <c r="S24" i="33"/>
  <c r="T46" i="29"/>
  <c r="S41" i="33"/>
  <c r="U50" i="29"/>
  <c r="T44" i="33" s="1"/>
  <c r="U49" i="29"/>
  <c r="T43" i="33" s="1"/>
  <c r="U43" i="29"/>
  <c r="T37" i="33" s="1"/>
  <c r="U51" i="29"/>
  <c r="T45" i="33" s="1"/>
  <c r="U47" i="29"/>
  <c r="U24" i="29"/>
  <c r="T22" i="33" s="1"/>
  <c r="U32" i="29"/>
  <c r="T30" i="33" s="1"/>
  <c r="U33" i="29"/>
  <c r="T31" i="33" s="1"/>
  <c r="U30" i="29"/>
  <c r="T28" i="33" s="1"/>
  <c r="U26" i="29"/>
  <c r="U22" i="29"/>
  <c r="T20" i="33" s="1"/>
  <c r="U29" i="29"/>
  <c r="T27" i="33" s="1"/>
  <c r="U28" i="29"/>
  <c r="T26" i="33" s="1"/>
  <c r="U42" i="29"/>
  <c r="T36" i="33" s="1"/>
  <c r="U41" i="29"/>
  <c r="T35" i="33" s="1"/>
  <c r="U44" i="29"/>
  <c r="T38" i="33" s="1"/>
  <c r="U48" i="29"/>
  <c r="T42" i="33" s="1"/>
  <c r="U38" i="29"/>
  <c r="U31" i="29"/>
  <c r="T29" i="33" s="1"/>
  <c r="U27" i="29"/>
  <c r="T25" i="33" s="1"/>
  <c r="U34" i="29"/>
  <c r="T32" i="33" s="1"/>
  <c r="U37" i="29"/>
  <c r="U21" i="29"/>
  <c r="T19" i="33" s="1"/>
  <c r="U20" i="29"/>
  <c r="T18" i="33" s="1"/>
  <c r="U39" i="29"/>
  <c r="U35" i="29"/>
  <c r="T33" i="33" s="1"/>
  <c r="V23" i="29"/>
  <c r="U21" i="33" s="1"/>
  <c r="K26" i="23"/>
  <c r="K27" i="23" s="1"/>
  <c r="K28" i="23" s="1"/>
  <c r="M23" i="23"/>
  <c r="M24" i="23" s="1"/>
  <c r="S39" i="33"/>
  <c r="T40" i="29"/>
  <c r="U45" i="29"/>
  <c r="L18" i="26"/>
  <c r="L17" i="26"/>
  <c r="L23" i="22"/>
  <c r="L27" i="23"/>
  <c r="L28" i="23" s="1"/>
  <c r="N5" i="26"/>
  <c r="N4" i="26" s="1"/>
  <c r="O5" i="22"/>
  <c r="O4" i="22" s="1"/>
  <c r="S16" i="33" l="1"/>
  <c r="R22" i="19" s="1"/>
  <c r="R20" i="19" s="1"/>
  <c r="R26" i="19" s="1"/>
  <c r="O15" i="23"/>
  <c r="N13" i="22"/>
  <c r="T17" i="29"/>
  <c r="R11" i="23" s="1"/>
  <c r="O32" i="23"/>
  <c r="P8" i="23"/>
  <c r="P7" i="23" s="1"/>
  <c r="P14" i="23" s="1"/>
  <c r="O20" i="22" s="1"/>
  <c r="O13" i="22" s="1"/>
  <c r="Q11" i="23"/>
  <c r="Q8" i="23" s="1"/>
  <c r="Q7" i="23" s="1"/>
  <c r="N21" i="23"/>
  <c r="N23" i="23" s="1"/>
  <c r="N32" i="23"/>
  <c r="N15" i="23"/>
  <c r="M13" i="22"/>
  <c r="M15" i="26"/>
  <c r="M9" i="26" s="1"/>
  <c r="U19" i="29"/>
  <c r="U25" i="29"/>
  <c r="T24" i="33"/>
  <c r="V49" i="29"/>
  <c r="U43" i="33" s="1"/>
  <c r="V34" i="29"/>
  <c r="U32" i="33" s="1"/>
  <c r="V20" i="29"/>
  <c r="V28" i="29"/>
  <c r="U26" i="33" s="1"/>
  <c r="V32" i="29"/>
  <c r="U30" i="33" s="1"/>
  <c r="V41" i="29"/>
  <c r="U35" i="33" s="1"/>
  <c r="V47" i="29"/>
  <c r="V42" i="29"/>
  <c r="U36" i="33" s="1"/>
  <c r="V43" i="29"/>
  <c r="U37" i="33" s="1"/>
  <c r="V48" i="29"/>
  <c r="U42" i="33" s="1"/>
  <c r="V29" i="29"/>
  <c r="U27" i="33" s="1"/>
  <c r="V31" i="29"/>
  <c r="U29" i="33" s="1"/>
  <c r="V35" i="29"/>
  <c r="U33" i="33" s="1"/>
  <c r="V27" i="29"/>
  <c r="U25" i="33" s="1"/>
  <c r="V24" i="29"/>
  <c r="U22" i="33" s="1"/>
  <c r="V30" i="29"/>
  <c r="U28" i="33" s="1"/>
  <c r="V38" i="29"/>
  <c r="V33" i="29"/>
  <c r="U31" i="33" s="1"/>
  <c r="V51" i="29"/>
  <c r="U45" i="33" s="1"/>
  <c r="V44" i="29"/>
  <c r="U38" i="33" s="1"/>
  <c r="V50" i="29"/>
  <c r="U44" i="33" s="1"/>
  <c r="V21" i="29"/>
  <c r="U19" i="33" s="1"/>
  <c r="V22" i="29"/>
  <c r="U20" i="33" s="1"/>
  <c r="V39" i="29"/>
  <c r="V26" i="29"/>
  <c r="V37" i="29"/>
  <c r="W2" i="13"/>
  <c r="V28" i="13"/>
  <c r="T2" i="22"/>
  <c r="T11" i="22" s="1"/>
  <c r="T7" i="26" s="1"/>
  <c r="W15" i="29"/>
  <c r="U2" i="12"/>
  <c r="U2" i="25"/>
  <c r="T2" i="26"/>
  <c r="T28" i="26" s="1"/>
  <c r="V14" i="33"/>
  <c r="U2" i="11"/>
  <c r="V3" i="8"/>
  <c r="V27" i="8" s="1"/>
  <c r="V2" i="38"/>
  <c r="U2" i="19"/>
  <c r="U2" i="23"/>
  <c r="U36" i="29"/>
  <c r="T41" i="33"/>
  <c r="U46" i="29"/>
  <c r="M26" i="23"/>
  <c r="M27" i="23" s="1"/>
  <c r="M28" i="23" s="1"/>
  <c r="T39" i="33"/>
  <c r="V45" i="29"/>
  <c r="U40" i="29"/>
  <c r="O22" i="23"/>
  <c r="N22" i="22"/>
  <c r="N16" i="26"/>
  <c r="N31" i="26" s="1"/>
  <c r="O23" i="23"/>
  <c r="Q6" i="23"/>
  <c r="Q4" i="23" s="1"/>
  <c r="R6" i="23"/>
  <c r="R4" i="23" s="1"/>
  <c r="O5" i="26"/>
  <c r="O4" i="26" s="1"/>
  <c r="O15" i="26" l="1"/>
  <c r="O9" i="26" s="1"/>
  <c r="N22" i="23"/>
  <c r="N24" i="23" s="1"/>
  <c r="N26" i="23" s="1"/>
  <c r="P13" i="23"/>
  <c r="P15" i="23" s="1"/>
  <c r="U17" i="29"/>
  <c r="T16" i="33"/>
  <c r="S22" i="19" s="1"/>
  <c r="S20" i="19" s="1"/>
  <c r="S26" i="19" s="1"/>
  <c r="V36" i="29"/>
  <c r="W28" i="13"/>
  <c r="W14" i="33"/>
  <c r="V2" i="25"/>
  <c r="U2" i="22"/>
  <c r="U11" i="22" s="1"/>
  <c r="U7" i="26" s="1"/>
  <c r="V2" i="23"/>
  <c r="U2" i="26"/>
  <c r="U28" i="26" s="1"/>
  <c r="W3" i="8"/>
  <c r="W27" i="8" s="1"/>
  <c r="V2" i="12"/>
  <c r="X15" i="29"/>
  <c r="V2" i="11"/>
  <c r="V2" i="19"/>
  <c r="W2" i="38"/>
  <c r="U24" i="33"/>
  <c r="V25" i="29"/>
  <c r="V46" i="29"/>
  <c r="U41" i="33"/>
  <c r="V19" i="29"/>
  <c r="U18" i="33"/>
  <c r="W42" i="29"/>
  <c r="V36" i="33" s="1"/>
  <c r="W50" i="29"/>
  <c r="V44" i="33" s="1"/>
  <c r="W48" i="29"/>
  <c r="V42" i="33" s="1"/>
  <c r="W47" i="29"/>
  <c r="W51" i="29"/>
  <c r="V45" i="33" s="1"/>
  <c r="W21" i="29"/>
  <c r="V19" i="33" s="1"/>
  <c r="W35" i="29"/>
  <c r="V33" i="33" s="1"/>
  <c r="W32" i="29"/>
  <c r="V30" i="33" s="1"/>
  <c r="W43" i="29"/>
  <c r="V37" i="33" s="1"/>
  <c r="W44" i="29"/>
  <c r="V38" i="33" s="1"/>
  <c r="W49" i="29"/>
  <c r="V43" i="33" s="1"/>
  <c r="W41" i="29"/>
  <c r="V35" i="33" s="1"/>
  <c r="W33" i="29"/>
  <c r="V31" i="33" s="1"/>
  <c r="W23" i="29"/>
  <c r="V21" i="33" s="1"/>
  <c r="W37" i="29"/>
  <c r="W26" i="29"/>
  <c r="W28" i="29"/>
  <c r="V26" i="33" s="1"/>
  <c r="W31" i="29"/>
  <c r="V29" i="33" s="1"/>
  <c r="W20" i="29"/>
  <c r="W24" i="29"/>
  <c r="V22" i="33" s="1"/>
  <c r="W29" i="29"/>
  <c r="V27" i="33" s="1"/>
  <c r="W22" i="29"/>
  <c r="V20" i="33" s="1"/>
  <c r="W27" i="29"/>
  <c r="V25" i="33" s="1"/>
  <c r="W39" i="29"/>
  <c r="W34" i="29"/>
  <c r="V32" i="33" s="1"/>
  <c r="W30" i="29"/>
  <c r="V28" i="33" s="1"/>
  <c r="W38" i="29"/>
  <c r="U39" i="33"/>
  <c r="V40" i="29"/>
  <c r="W45" i="29"/>
  <c r="N23" i="22"/>
  <c r="N17" i="26"/>
  <c r="O24" i="23"/>
  <c r="N27" i="23"/>
  <c r="N28" i="23" s="1"/>
  <c r="S6" i="23"/>
  <c r="S4" i="23" s="1"/>
  <c r="Q5" i="22"/>
  <c r="O16" i="26"/>
  <c r="O22" i="22"/>
  <c r="Q13" i="23"/>
  <c r="Q14" i="23"/>
  <c r="P20" i="22" s="1"/>
  <c r="P5" i="22"/>
  <c r="P4" i="22" s="1"/>
  <c r="P32" i="23" l="1"/>
  <c r="P21" i="23"/>
  <c r="R8" i="23"/>
  <c r="R7" i="23" s="1"/>
  <c r="S11" i="23"/>
  <c r="U16" i="33"/>
  <c r="V17" i="29"/>
  <c r="V18" i="33"/>
  <c r="W19" i="29"/>
  <c r="X51" i="29"/>
  <c r="X42" i="29"/>
  <c r="X49" i="29"/>
  <c r="X43" i="29"/>
  <c r="X50" i="29"/>
  <c r="X33" i="29"/>
  <c r="X21" i="29"/>
  <c r="X39" i="29"/>
  <c r="Y39" i="29" s="1"/>
  <c r="X37" i="29"/>
  <c r="X28" i="29"/>
  <c r="X22" i="29"/>
  <c r="X29" i="29"/>
  <c r="X31" i="29"/>
  <c r="X23" i="29"/>
  <c r="X48" i="29"/>
  <c r="X44" i="29"/>
  <c r="X47" i="29"/>
  <c r="X41" i="29"/>
  <c r="X24" i="29"/>
  <c r="X34" i="29"/>
  <c r="X32" i="29"/>
  <c r="X27" i="29"/>
  <c r="X20" i="29"/>
  <c r="X30" i="29"/>
  <c r="X35" i="29"/>
  <c r="X38" i="29"/>
  <c r="Y38" i="29" s="1"/>
  <c r="X26" i="29"/>
  <c r="W36" i="29"/>
  <c r="V24" i="33"/>
  <c r="W25" i="29"/>
  <c r="W46" i="29"/>
  <c r="V41" i="33"/>
  <c r="Q21" i="23"/>
  <c r="Q32" i="23"/>
  <c r="O26" i="23"/>
  <c r="O27" i="23" s="1"/>
  <c r="O28" i="23" s="1"/>
  <c r="V39" i="33"/>
  <c r="W40" i="29"/>
  <c r="X45" i="29"/>
  <c r="Y45" i="29" s="1"/>
  <c r="O23" i="22"/>
  <c r="O17" i="26"/>
  <c r="P5" i="26"/>
  <c r="P4" i="26" s="1"/>
  <c r="P15" i="26"/>
  <c r="P9" i="26" s="1"/>
  <c r="P13" i="22"/>
  <c r="R5" i="22"/>
  <c r="R4" i="22" s="1"/>
  <c r="Q15" i="23"/>
  <c r="O31" i="26"/>
  <c r="Q5" i="26"/>
  <c r="P22" i="23" l="1"/>
  <c r="P23" i="23"/>
  <c r="R14" i="23"/>
  <c r="Q20" i="22" s="1"/>
  <c r="R13" i="23"/>
  <c r="S8" i="23"/>
  <c r="S7" i="23" s="1"/>
  <c r="T11" i="23"/>
  <c r="W17" i="29"/>
  <c r="V16" i="33"/>
  <c r="T22" i="19" s="1"/>
  <c r="T20" i="19" s="1"/>
  <c r="T26" i="19" s="1"/>
  <c r="W24" i="33"/>
  <c r="X24" i="33" s="1"/>
  <c r="X25" i="29"/>
  <c r="Y26" i="29"/>
  <c r="W33" i="33"/>
  <c r="X33" i="33" s="1"/>
  <c r="Y35" i="29"/>
  <c r="X19" i="29"/>
  <c r="Y20" i="29"/>
  <c r="W18" i="33"/>
  <c r="X18" i="33" s="1"/>
  <c r="W30" i="33"/>
  <c r="X30" i="33" s="1"/>
  <c r="Y32" i="29"/>
  <c r="Y24" i="29"/>
  <c r="W22" i="33"/>
  <c r="X22" i="33" s="1"/>
  <c r="Y47" i="29"/>
  <c r="X46" i="29"/>
  <c r="W41" i="33"/>
  <c r="X41" i="33" s="1"/>
  <c r="Y48" i="29"/>
  <c r="W42" i="33"/>
  <c r="X42" i="33" s="1"/>
  <c r="W29" i="33"/>
  <c r="X29" i="33" s="1"/>
  <c r="Y31" i="29"/>
  <c r="Y22" i="29"/>
  <c r="W20" i="33"/>
  <c r="X20" i="33" s="1"/>
  <c r="Y37" i="29"/>
  <c r="Y36" i="29" s="1"/>
  <c r="X36" i="29"/>
  <c r="W19" i="33"/>
  <c r="X19" i="33" s="1"/>
  <c r="Y21" i="29"/>
  <c r="Y50" i="29"/>
  <c r="W44" i="33"/>
  <c r="X44" i="33" s="1"/>
  <c r="Y49" i="29"/>
  <c r="W43" i="33"/>
  <c r="X43" i="33" s="1"/>
  <c r="Y51" i="29"/>
  <c r="W45" i="33"/>
  <c r="X45" i="33" s="1"/>
  <c r="Y30" i="29"/>
  <c r="W28" i="33"/>
  <c r="X28" i="33" s="1"/>
  <c r="Y27" i="29"/>
  <c r="W25" i="33"/>
  <c r="X25" i="33" s="1"/>
  <c r="Y34" i="29"/>
  <c r="W32" i="33"/>
  <c r="X32" i="33" s="1"/>
  <c r="Y41" i="29"/>
  <c r="W35" i="33"/>
  <c r="X35" i="33" s="1"/>
  <c r="Y44" i="29"/>
  <c r="W38" i="33"/>
  <c r="X38" i="33" s="1"/>
  <c r="W21" i="33"/>
  <c r="X21" i="33" s="1"/>
  <c r="Y23" i="29"/>
  <c r="Y29" i="29"/>
  <c r="W27" i="33"/>
  <c r="X27" i="33" s="1"/>
  <c r="W26" i="33"/>
  <c r="X26" i="33" s="1"/>
  <c r="Y28" i="29"/>
  <c r="W31" i="33"/>
  <c r="X31" i="33" s="1"/>
  <c r="Y33" i="29"/>
  <c r="Y43" i="29"/>
  <c r="W37" i="33"/>
  <c r="X37" i="33" s="1"/>
  <c r="Y42" i="29"/>
  <c r="W36" i="33"/>
  <c r="X36" i="33" s="1"/>
  <c r="T6" i="23"/>
  <c r="T4" i="23" s="1"/>
  <c r="W39" i="33"/>
  <c r="X40" i="29"/>
  <c r="Q23" i="23"/>
  <c r="P16" i="26"/>
  <c r="R5" i="26"/>
  <c r="R4" i="26" s="1"/>
  <c r="P22" i="22"/>
  <c r="P23" i="22" s="1"/>
  <c r="P24" i="23" l="1"/>
  <c r="T8" i="23"/>
  <c r="T7" i="23" s="1"/>
  <c r="T13" i="23" s="1"/>
  <c r="U11" i="23"/>
  <c r="U8" i="23" s="1"/>
  <c r="U7" i="23" s="1"/>
  <c r="S13" i="23"/>
  <c r="S14" i="23"/>
  <c r="R20" i="22" s="1"/>
  <c r="Q15" i="26"/>
  <c r="Q9" i="26" s="1"/>
  <c r="Q13" i="22"/>
  <c r="R32" i="23"/>
  <c r="R15" i="23"/>
  <c r="R21" i="23"/>
  <c r="R22" i="23" s="1"/>
  <c r="U22" i="19"/>
  <c r="U20" i="19" s="1"/>
  <c r="U26" i="19" s="1"/>
  <c r="X17" i="29"/>
  <c r="V11" i="23" s="1"/>
  <c r="Y40" i="29"/>
  <c r="Y46" i="29"/>
  <c r="Y19" i="29"/>
  <c r="Y25" i="29"/>
  <c r="S5" i="22"/>
  <c r="S4" i="22" s="1"/>
  <c r="Q22" i="23"/>
  <c r="Q24" i="23" s="1"/>
  <c r="Q26" i="23" s="1"/>
  <c r="X39" i="33"/>
  <c r="W16" i="33"/>
  <c r="V22" i="19" s="1"/>
  <c r="V20" i="19" s="1"/>
  <c r="V26" i="19" s="1"/>
  <c r="U6" i="23"/>
  <c r="U4" i="23" s="1"/>
  <c r="P31" i="26"/>
  <c r="P17" i="26"/>
  <c r="P26" i="23" l="1"/>
  <c r="P27" i="23" s="1"/>
  <c r="P28" i="23" s="1"/>
  <c r="S21" i="23"/>
  <c r="S22" i="23" s="1"/>
  <c r="S32" i="23"/>
  <c r="S15" i="23"/>
  <c r="R13" i="22"/>
  <c r="R22" i="22" s="1"/>
  <c r="R15" i="26"/>
  <c r="R9" i="26" s="1"/>
  <c r="R16" i="26" s="1"/>
  <c r="R31" i="26" s="1"/>
  <c r="R23" i="23"/>
  <c r="R24" i="23" s="1"/>
  <c r="R26" i="23" s="1"/>
  <c r="R27" i="23" s="1"/>
  <c r="R28" i="23" s="1"/>
  <c r="T14" i="23"/>
  <c r="S20" i="22" s="1"/>
  <c r="S15" i="26" s="1"/>
  <c r="S9" i="26" s="1"/>
  <c r="Y17" i="29"/>
  <c r="T21" i="23"/>
  <c r="T23" i="23" s="1"/>
  <c r="T32" i="23"/>
  <c r="S5" i="26"/>
  <c r="S4" i="26" s="1"/>
  <c r="T5" i="22"/>
  <c r="T4" i="22" s="1"/>
  <c r="U14" i="23"/>
  <c r="T20" i="22" s="1"/>
  <c r="U13" i="23"/>
  <c r="V6" i="23"/>
  <c r="V4" i="23" s="1"/>
  <c r="Q27" i="23"/>
  <c r="Q28" i="23" s="1"/>
  <c r="S13" i="22" l="1"/>
  <c r="S22" i="22" s="1"/>
  <c r="S23" i="23"/>
  <c r="S24" i="23" s="1"/>
  <c r="S26" i="23" s="1"/>
  <c r="S27" i="23" s="1"/>
  <c r="S28" i="23" s="1"/>
  <c r="Q10" i="22"/>
  <c r="Q4" i="22" s="1"/>
  <c r="Q22" i="22" s="1"/>
  <c r="Q23" i="22" s="1"/>
  <c r="R23" i="22" s="1"/>
  <c r="S23" i="22" s="1"/>
  <c r="M10" i="22"/>
  <c r="T15" i="23"/>
  <c r="U10" i="22"/>
  <c r="V8" i="23"/>
  <c r="V7" i="23" s="1"/>
  <c r="V13" i="23" s="1"/>
  <c r="U21" i="23"/>
  <c r="U32" i="23"/>
  <c r="S16" i="26"/>
  <c r="S31" i="26" s="1"/>
  <c r="U6" i="26"/>
  <c r="T22" i="23"/>
  <c r="T24" i="23" s="1"/>
  <c r="U15" i="23"/>
  <c r="T15" i="26"/>
  <c r="T9" i="26" s="1"/>
  <c r="T13" i="22"/>
  <c r="T5" i="26"/>
  <c r="T4" i="26" s="1"/>
  <c r="U5" i="22"/>
  <c r="U4" i="22" l="1"/>
  <c r="Q6" i="26"/>
  <c r="Q4" i="26" s="1"/>
  <c r="M6" i="26"/>
  <c r="M4" i="26" s="1"/>
  <c r="M16" i="26" s="1"/>
  <c r="M4" i="22"/>
  <c r="M22" i="22" s="1"/>
  <c r="M23" i="22" s="1"/>
  <c r="V14" i="23"/>
  <c r="U20" i="22" s="1"/>
  <c r="U13" i="22" s="1"/>
  <c r="V21" i="23"/>
  <c r="V32" i="23"/>
  <c r="Q16" i="26"/>
  <c r="T26" i="23"/>
  <c r="T27" i="23" s="1"/>
  <c r="T28" i="23" s="1"/>
  <c r="U23" i="23"/>
  <c r="T22" i="22"/>
  <c r="T23" i="22" s="1"/>
  <c r="U5" i="26"/>
  <c r="U4" i="26" s="1"/>
  <c r="U15" i="26"/>
  <c r="U9" i="26" s="1"/>
  <c r="T16" i="26"/>
  <c r="R18" i="26" l="1"/>
  <c r="M18" i="26"/>
  <c r="M17" i="26"/>
  <c r="M31" i="26"/>
  <c r="N18" i="26"/>
  <c r="O18" i="26"/>
  <c r="P18" i="26"/>
  <c r="Q18" i="26"/>
  <c r="V15" i="23"/>
  <c r="S18" i="26"/>
  <c r="Q31" i="26"/>
  <c r="Q17" i="26"/>
  <c r="R17" i="26" s="1"/>
  <c r="S17" i="26" s="1"/>
  <c r="T17" i="26" s="1"/>
  <c r="U22" i="23"/>
  <c r="U24" i="23" s="1"/>
  <c r="V23" i="23"/>
  <c r="U16" i="26"/>
  <c r="U22" i="22"/>
  <c r="U23" i="22" s="1"/>
  <c r="T31" i="26"/>
  <c r="T18" i="26"/>
  <c r="U26" i="23" l="1"/>
  <c r="U27" i="23" s="1"/>
  <c r="U28" i="23" s="1"/>
  <c r="V22" i="23"/>
  <c r="V24" i="23" s="1"/>
  <c r="V26" i="23" s="1"/>
  <c r="U31" i="26"/>
  <c r="B33" i="26" s="1"/>
  <c r="U18" i="26"/>
  <c r="B32" i="26" s="1"/>
  <c r="U17" i="26"/>
  <c r="B19" i="26" s="1" a="1"/>
  <c r="B19" i="26" s="1"/>
  <c r="V27" i="23" l="1"/>
  <c r="V28" i="23" s="1"/>
</calcChain>
</file>

<file path=xl/sharedStrings.xml><?xml version="1.0" encoding="utf-8"?>
<sst xmlns="http://schemas.openxmlformats.org/spreadsheetml/2006/main" count="592" uniqueCount="423">
  <si>
    <t>Proizvod</t>
  </si>
  <si>
    <t>2.1.</t>
  </si>
  <si>
    <t>3.1.</t>
  </si>
  <si>
    <t>3.2.</t>
  </si>
  <si>
    <t>3.3.</t>
  </si>
  <si>
    <t>3.4.</t>
  </si>
  <si>
    <t>6.1.</t>
  </si>
  <si>
    <t>6.2.</t>
  </si>
  <si>
    <t>Dugotrajna imovina</t>
  </si>
  <si>
    <t>Nabavna vrijednost</t>
  </si>
  <si>
    <t>Stopa amortizacije</t>
  </si>
  <si>
    <t>Ostatak vrijednosti</t>
  </si>
  <si>
    <t>2.3.</t>
  </si>
  <si>
    <t>2.4.</t>
  </si>
  <si>
    <t>2.2.</t>
  </si>
  <si>
    <t>3.5.</t>
  </si>
  <si>
    <t>5.1.</t>
  </si>
  <si>
    <t>5.2.</t>
  </si>
  <si>
    <t>5.3.</t>
  </si>
  <si>
    <t>5.4.</t>
  </si>
  <si>
    <t>5.5.</t>
  </si>
  <si>
    <t>4.1.</t>
  </si>
  <si>
    <t>4.2.</t>
  </si>
  <si>
    <t>4.3.</t>
  </si>
  <si>
    <t>6.3.</t>
  </si>
  <si>
    <t>6.4.</t>
  </si>
  <si>
    <t>6.5.</t>
  </si>
  <si>
    <t>8.1.</t>
  </si>
  <si>
    <t>8.2.</t>
  </si>
  <si>
    <t>Primitak potpore</t>
  </si>
  <si>
    <t>%</t>
  </si>
  <si>
    <t>1.</t>
  </si>
  <si>
    <t>2.</t>
  </si>
  <si>
    <t>3.</t>
  </si>
  <si>
    <t>4.</t>
  </si>
  <si>
    <t>5.</t>
  </si>
  <si>
    <t>6.</t>
  </si>
  <si>
    <t>7.</t>
  </si>
  <si>
    <t>Economic life of the project:</t>
  </si>
  <si>
    <t xml:space="preserve"> 8.</t>
  </si>
  <si>
    <t>Iznos potpore:</t>
  </si>
  <si>
    <t>Ekonomski vijek projekta</t>
  </si>
  <si>
    <t>Prva godina ulaganja</t>
  </si>
  <si>
    <t xml:space="preserve">Datum završetka investicije: </t>
  </si>
  <si>
    <t>Stavka</t>
  </si>
  <si>
    <t>Planirane godine</t>
  </si>
  <si>
    <t>Ukupno</t>
  </si>
  <si>
    <t>Zemljište</t>
  </si>
  <si>
    <t>Prethodna godina</t>
  </si>
  <si>
    <t>UPUTE:</t>
  </si>
  <si>
    <t xml:space="preserve">Stavka </t>
  </si>
  <si>
    <t>Naziv proizvoda</t>
  </si>
  <si>
    <t>Struktura prihoda</t>
  </si>
  <si>
    <t>Mjesec</t>
  </si>
  <si>
    <t>Godina</t>
  </si>
  <si>
    <t>Neto knjigovodstvena vrijednost</t>
  </si>
  <si>
    <t>Anuitet/Rata</t>
  </si>
  <si>
    <t>Kamata</t>
  </si>
  <si>
    <t>Ostatak duga</t>
  </si>
  <si>
    <t>ISR</t>
  </si>
  <si>
    <t>NSV</t>
  </si>
  <si>
    <t>Novo kupljena imovina</t>
  </si>
  <si>
    <t>Postojeća imovina</t>
  </si>
  <si>
    <t>Ukupno (razgraničena potpora po godinama)</t>
  </si>
  <si>
    <t>Kalkulacija odgođeno priznavanja IPARD potpore</t>
  </si>
  <si>
    <t>Otplatni dio glavnice</t>
  </si>
  <si>
    <t>SAKRIVEN LIST!!!</t>
  </si>
  <si>
    <t>Struktura i dinamika proizvodnje</t>
  </si>
  <si>
    <t>Zaposlenici i trošak rada</t>
  </si>
  <si>
    <t>Proračun amortizacije</t>
  </si>
  <si>
    <t>Financijski tok</t>
  </si>
  <si>
    <t>Ekonomski tok</t>
  </si>
  <si>
    <t>Ukupni prihodi</t>
  </si>
  <si>
    <t xml:space="preserve">Ostalo </t>
  </si>
  <si>
    <t>Broj radnih mjeseci</t>
  </si>
  <si>
    <t>Osnovno stado</t>
  </si>
  <si>
    <t>Mliječne krave</t>
  </si>
  <si>
    <t>Staje</t>
  </si>
  <si>
    <t>Ostalo</t>
  </si>
  <si>
    <t>ha</t>
  </si>
  <si>
    <t>Zakup</t>
  </si>
  <si>
    <t>Zemlja u vlasništvu</t>
  </si>
  <si>
    <t>Jedinica mjere</t>
  </si>
  <si>
    <t xml:space="preserve">Struktura i dinamika EPFRR proizvodnje </t>
  </si>
  <si>
    <t xml:space="preserve">UPUTE: </t>
  </si>
  <si>
    <t xml:space="preserve">Datum podnošenja konačnog Zahtjeva za isplatu: </t>
  </si>
  <si>
    <t>KAMATNE STOPE:</t>
  </si>
  <si>
    <t>Podaci navedeni u poslovnom planu podložni su provjerama nadležnih institucija i nakon isplate EPFRR sredstava i to u periodu od 5 godina nakon konačne isplate EPFRR potpore.</t>
  </si>
  <si>
    <t>Intenzitet potpore:</t>
  </si>
  <si>
    <t>3.6.</t>
  </si>
  <si>
    <t>3.7.</t>
  </si>
  <si>
    <t>3.8.</t>
  </si>
  <si>
    <t>3.9.</t>
  </si>
  <si>
    <t>3.10.</t>
  </si>
  <si>
    <t>2.5.</t>
  </si>
  <si>
    <t>1.1.</t>
  </si>
  <si>
    <t>1.2.</t>
  </si>
  <si>
    <t>1.3.</t>
  </si>
  <si>
    <t>ŽITARICE</t>
  </si>
  <si>
    <t>Pšenica</t>
  </si>
  <si>
    <t>Kukuruz u zrnu</t>
  </si>
  <si>
    <t>Ječam</t>
  </si>
  <si>
    <t>Zob</t>
  </si>
  <si>
    <t>Raž</t>
  </si>
  <si>
    <t xml:space="preserve">Šećerna repa </t>
  </si>
  <si>
    <t xml:space="preserve">Duhan </t>
  </si>
  <si>
    <t>Krumpir</t>
  </si>
  <si>
    <t>ULJARICE</t>
  </si>
  <si>
    <t>Uljana repica</t>
  </si>
  <si>
    <t>Suncokret</t>
  </si>
  <si>
    <t>Soja</t>
  </si>
  <si>
    <t>Ljekovito, začinsko i aromatično bilje</t>
  </si>
  <si>
    <t>Ugari</t>
  </si>
  <si>
    <t>KRMNO BILJE</t>
  </si>
  <si>
    <t>Stočni grašak, grah i ostale mahunarke</t>
  </si>
  <si>
    <t>Lucerna, djetelina i ostalo krmno bilje</t>
  </si>
  <si>
    <t>Kukuruz za silažu</t>
  </si>
  <si>
    <t>Trave i DTS</t>
  </si>
  <si>
    <t>Livade i trajni pašnjaci</t>
  </si>
  <si>
    <t>Krmno korjenje i kupusnjače</t>
  </si>
  <si>
    <t>SJEME I SADNI MATERIJAL</t>
  </si>
  <si>
    <t>Sjeme trava i ostalo sjeme</t>
  </si>
  <si>
    <t>Rasadnici</t>
  </si>
  <si>
    <t>CVIJEĆE I UKRASNO BILJE</t>
  </si>
  <si>
    <t>Cvijeće i ukrasno bilje (oranice, plastični tuneli)</t>
  </si>
  <si>
    <t>Cvijeće i ukrasno bilje (plastenici, staklenici)</t>
  </si>
  <si>
    <t>POVRĆE, DINJE, LUBENICE I JAGODE</t>
  </si>
  <si>
    <t>Povrće, dinje, lubenice, jagode (oranice)</t>
  </si>
  <si>
    <t>Povrće, dinje, lubenice, jagode (plastični tuneli)</t>
  </si>
  <si>
    <t>Povrće, dinje, lubenice, jagode (staklenici, plastenici)</t>
  </si>
  <si>
    <t>VOĆARSTVO</t>
  </si>
  <si>
    <t>GROŽĐE</t>
  </si>
  <si>
    <t>Grožđe za kvalitetna vina (sa ZOI)</t>
  </si>
  <si>
    <t>Grožđe za ostala vina (bez ZOI)</t>
  </si>
  <si>
    <t>Stolno grožđe</t>
  </si>
  <si>
    <t>MASLINE</t>
  </si>
  <si>
    <t>Stolne masline</t>
  </si>
  <si>
    <t>Masline za proizvodnju ulja</t>
  </si>
  <si>
    <t>UKUPNO</t>
  </si>
  <si>
    <t>GLJIVE</t>
  </si>
  <si>
    <t>Gljive</t>
  </si>
  <si>
    <t>Tankovi za gnoj</t>
  </si>
  <si>
    <t>STOČARSKA PROIZVODNJA</t>
  </si>
  <si>
    <t>KOPITARI</t>
  </si>
  <si>
    <t>Konji i magarci (osim ponija)</t>
  </si>
  <si>
    <t>GOVEDA</t>
  </si>
  <si>
    <t>Telad &lt; 1 godine</t>
  </si>
  <si>
    <t>Junad 1 - 2 godine</t>
  </si>
  <si>
    <t>Junice 1 - 2 godine</t>
  </si>
  <si>
    <t>Junad &gt; 2 godine (uklj. bikove)</t>
  </si>
  <si>
    <t>Junice &gt; 2 godine</t>
  </si>
  <si>
    <t>Ostala goveda (krave u sustavu krava-tele, radne krave)</t>
  </si>
  <si>
    <t>OVCE</t>
  </si>
  <si>
    <t>Rasplodne ovce</t>
  </si>
  <si>
    <t>KOZE</t>
  </si>
  <si>
    <t>Rasplodne koze</t>
  </si>
  <si>
    <t>SVINJE</t>
  </si>
  <si>
    <t>Prasad (do 20 kg)</t>
  </si>
  <si>
    <t>Rasplodne krmače (teže od 50 kg)</t>
  </si>
  <si>
    <t>PERAD</t>
  </si>
  <si>
    <t>Pilići u tovu (brojleri)</t>
  </si>
  <si>
    <t>Kokoši (nesilice i pijetlovi)</t>
  </si>
  <si>
    <t>Ostala perad (purani, patke, guske i ostalo)</t>
  </si>
  <si>
    <t>PČELE</t>
  </si>
  <si>
    <t>Pčelinje zajednice</t>
  </si>
  <si>
    <t>PUŽEVI</t>
  </si>
  <si>
    <t>Puževi</t>
  </si>
  <si>
    <t>m2</t>
  </si>
  <si>
    <t>KUNIĆI</t>
  </si>
  <si>
    <t>Kunići (rasplodne ženke)</t>
  </si>
  <si>
    <t>STATUS ZEMLJIŠTA</t>
  </si>
  <si>
    <t>KATEGORIJA ZEMLJIŠTA</t>
  </si>
  <si>
    <t>BILJNA PROIZVODNJA</t>
  </si>
  <si>
    <t>Ostalo 1</t>
  </si>
  <si>
    <t>Ostalo 2</t>
  </si>
  <si>
    <t>Ostalo 3</t>
  </si>
  <si>
    <t>Ostalo 4</t>
  </si>
  <si>
    <t>Ostalo 5</t>
  </si>
  <si>
    <t>EPFRR POTPORA UKUPNO</t>
  </si>
  <si>
    <t>Podaci o zemljištu, objektima i broju životinja</t>
  </si>
  <si>
    <t>Kredit - projekt 1</t>
  </si>
  <si>
    <t>Kredit - projekt 2</t>
  </si>
  <si>
    <t>Prirez (%)</t>
  </si>
  <si>
    <t>Troškovi sirovina i materijala</t>
  </si>
  <si>
    <t>Porez po stopi 24%</t>
  </si>
  <si>
    <t>Porez po stopi 36%</t>
  </si>
  <si>
    <t>Račun dobiti i gubitka</t>
  </si>
  <si>
    <t xml:space="preserve">Ukupni iznos EPFRR potpore </t>
  </si>
  <si>
    <t>Očekivani datum konačne isplate</t>
  </si>
  <si>
    <t>ISR PO GODINAMA</t>
  </si>
  <si>
    <t>GODINA POVRATA ULAGANJA</t>
  </si>
  <si>
    <t>IZNOS POTPORE PO STAVCI</t>
  </si>
  <si>
    <t>IZVORI FINANCIRANJA</t>
  </si>
  <si>
    <t xml:space="preserve">Broj radnih mjeseci/dana/sati </t>
  </si>
  <si>
    <t>Prosječna mjesečna bruto plaća</t>
  </si>
  <si>
    <t>Prosječna bruto plaća</t>
  </si>
  <si>
    <t>UKUPNI PRIHODI</t>
  </si>
  <si>
    <t xml:space="preserve">2.1. </t>
  </si>
  <si>
    <t>Pomoćna tablica za izračun poreznih stopa kod korisnika koji porez na dohodak plaćaju paušalno</t>
  </si>
  <si>
    <t>Pomoćna tablica za izračun poreznih stopa kod korisnika koji porez na dohodak plaćaju temeljem podataka iz poslovnih knjiga</t>
  </si>
  <si>
    <t xml:space="preserve">Ukupan iznos ulaganja u dugotrajnu imovinu </t>
  </si>
  <si>
    <t>MIBPG</t>
  </si>
  <si>
    <t>e-mail adresa</t>
  </si>
  <si>
    <t>telefon</t>
  </si>
  <si>
    <t>Konzultant</t>
  </si>
  <si>
    <t>* unesite očekivani datum završetka investicije</t>
  </si>
  <si>
    <r>
      <t>PRIHVATLJIVI</t>
    </r>
    <r>
      <rPr>
        <b/>
        <u/>
        <sz val="10"/>
        <rFont val="Calibri"/>
        <family val="2"/>
        <charset val="238"/>
      </rPr>
      <t xml:space="preserve"> IZNOSI</t>
    </r>
    <r>
      <rPr>
        <b/>
        <sz val="10"/>
        <rFont val="Calibri"/>
        <family val="2"/>
        <charset val="238"/>
      </rPr>
      <t xml:space="preserve"> 
stavaka koje su predmet prijave za dodjelu sredstava iz EPFRR programa</t>
    </r>
  </si>
  <si>
    <t>Opći troškovi</t>
  </si>
  <si>
    <t>Građenje</t>
  </si>
  <si>
    <t>Opremanje</t>
  </si>
  <si>
    <t>UKUPNI IZVORI FINANCIRANJA</t>
  </si>
  <si>
    <t xml:space="preserve">UKUPAN TROŠAK PROJEKTA </t>
  </si>
  <si>
    <t>rata 2</t>
  </si>
  <si>
    <t>rata 3</t>
  </si>
  <si>
    <t>Plan izvora sredstava</t>
  </si>
  <si>
    <t>Plan ulaganja</t>
  </si>
  <si>
    <t>rata 1</t>
  </si>
  <si>
    <t>predujam</t>
  </si>
  <si>
    <t>da</t>
  </si>
  <si>
    <t>ne</t>
  </si>
  <si>
    <t>* odaberite vijek projekcije održivosti projekta</t>
  </si>
  <si>
    <t>* odaberite godinu početka ulaganja</t>
  </si>
  <si>
    <t>* planirate li koristiti predujam kao dio izvora financiranja? (da/ne)</t>
  </si>
  <si>
    <t>Osnovni podaci</t>
  </si>
  <si>
    <t>Ostale žitarice</t>
  </si>
  <si>
    <t>Ostale uljarice</t>
  </si>
  <si>
    <t>Ostalo industrijsko bilje</t>
  </si>
  <si>
    <t>Jezgričavo voće</t>
  </si>
  <si>
    <t>Koštičavo voće</t>
  </si>
  <si>
    <t>Bobičasto voće</t>
  </si>
  <si>
    <t>Lupinasto voće</t>
  </si>
  <si>
    <t>Agrumi</t>
  </si>
  <si>
    <t>Skladišni prostori</t>
  </si>
  <si>
    <t>OBJEKTI I GRAĐEVINE</t>
  </si>
  <si>
    <t>Ostale ovce (uključujući janjad i rasplodne mužjake)</t>
  </si>
  <si>
    <t>Ostale koze (uključujući jariće i raspolodne mužjake)</t>
  </si>
  <si>
    <r>
      <t>m</t>
    </r>
    <r>
      <rPr>
        <b/>
        <i/>
        <vertAlign val="superscript"/>
        <sz val="10"/>
        <rFont val="Calibri"/>
        <family val="2"/>
        <charset val="238"/>
      </rPr>
      <t>2</t>
    </r>
  </si>
  <si>
    <r>
      <t>t/m</t>
    </r>
    <r>
      <rPr>
        <b/>
        <i/>
        <vertAlign val="superscript"/>
        <sz val="10"/>
        <rFont val="Calibri"/>
        <family val="2"/>
        <charset val="238"/>
      </rPr>
      <t>3</t>
    </r>
  </si>
  <si>
    <t xml:space="preserve">Ostale svinje (za tov) </t>
  </si>
  <si>
    <t>košnica</t>
  </si>
  <si>
    <t>kljun</t>
  </si>
  <si>
    <t>grlo</t>
  </si>
  <si>
    <t>Površine iz ugovora o uslužnom rasipanju gnojiva</t>
  </si>
  <si>
    <t>Božićna drvca</t>
  </si>
  <si>
    <t>OSTALO</t>
  </si>
  <si>
    <t>* kapaciteti proizvodnje koji se planiraju u budućnosti, a ne predstavljaju već postojeće resurse i/ili resurse koji će nastati provedbom projekta ne mogu se uključiti u projekciju poslovnog plana</t>
  </si>
  <si>
    <t>* ako imate više proizvoda od redaka u ovoj tablici, grupirajte ih i priložite tablicu s detaljnijim podacima</t>
  </si>
  <si>
    <t>* prilikom planiranja vodite računa o ostvarivim kapacitetima proizvodnje i datumu završetka planirane investicije</t>
  </si>
  <si>
    <t>* ako dolazi do povećanja proizvodnje u odnosu na prethodnu godinu prikažite izračun proizvedenih količina u dodatnim tablicama</t>
  </si>
  <si>
    <t>Jedinica
 mjere</t>
  </si>
  <si>
    <t xml:space="preserve">* unesite proizvodne količine nastale kao rezultat realizacije projekta koji je predmet prijave na EPFRR natječaj </t>
  </si>
  <si>
    <t>Broj stalno zaposlenih</t>
  </si>
  <si>
    <t>Broj privremeno zaposlenih</t>
  </si>
  <si>
    <t>UKUPAN TROŠAK PLAĆA</t>
  </si>
  <si>
    <t>Trošak stalno zaposlenih</t>
  </si>
  <si>
    <t>Trošak privremeno zaposlenih</t>
  </si>
  <si>
    <t>UKUPNE KREDITNE OBVEZE</t>
  </si>
  <si>
    <t>Postojeći krediti</t>
  </si>
  <si>
    <t>Početak obračuna amortizacije:</t>
  </si>
  <si>
    <r>
      <t xml:space="preserve">
Kao podlogu za određivanje kamatne stope potrebno je</t>
    </r>
    <r>
      <rPr>
        <b/>
        <i/>
        <sz val="10"/>
        <rFont val="Calibri"/>
        <family val="2"/>
        <charset val="238"/>
      </rPr>
      <t>u drugoj fazi administrativne obrade Zahtjeva za potporu</t>
    </r>
    <r>
      <rPr>
        <i/>
        <sz val="10"/>
        <rFont val="Calibri"/>
        <family val="2"/>
        <charset val="238"/>
      </rPr>
      <t xml:space="preserve"> od banke/leasing društva/vjerovnika ishoditi izjavu sljedećeg sadržaja (koju je potrebno priložiti uz prijavu):
1. Identifikacija klijenta i projekta/objekta leasinga/zajma, vrijednost projekta/objekta leasinga/zajma, iznos kredita/iznos financiranja/zajma
2. Namjera klijenta da se prijavi na natječaj
3. Spremnost banke/leasing društva/vjerovnika da razmotri financiranje i odobri kredit/leasing/zajam ukoliko se zadovolje standardni uvjeti za njegovo odobrenje
4. Raspon* kamatnih stopa za kredit/financijski leasing /zajam određene ročnosti za dotičnog klijenta                                                                                                                                                                                                                                                          5. Raspon* naknade  za obradu kredita/leasinga/zajma
6. Poček i dinamika otplate kredita/leasinga/zajma
7. Informativni i neobvezujući karakter sadržaja izjave 
Preporuka je da se izjava ne naplaćuje. Točke 1., 3., 4.,5. i 6. je obvezni element u izjavi, dok ostale elemente banka/leasing društvo/vjerovnik može izostaviti, ako procijeni da bi analiza potrebna za njihovo navođenje prouzročila prevelike troškove. 
                                                                                                                                                                                                                                                                                                                                                                                             Kada sve relevantne informacije za izračun otplatnog plana nisu sadržane u Izjavi, a procijeni se da su podaci primijenjeni u poslovnom planu nerealni, Agencija zadržava pravo od korisnika zatražiti da od banke/leasing društva/vjerovnika ishodi dodatne elemente potrebne za izračun otplatnog plana.
*Za potrebe izračuna uzima se obzir najveća vrijednost iz raspona</t>
    </r>
  </si>
  <si>
    <t>* ukoliko se sredstvima EPFRR potpore namjerava umanjiti dug po predmetnom kreditu, planirani iznos potpore prikažite kroz otplatni dio glavnice, vodeći pritom računa o očekivanom datumu primitka EPFRR potpore</t>
  </si>
  <si>
    <t>* popunite tablice sukladno kreditnim uvjetima navedenim u za to predviđenim retcima</t>
  </si>
  <si>
    <t>*odaberite mjesec i godinu početka obračuna amortizacije za sve stavke planiranog ulaganja
* obračun amortizacije bi trebao započeti prvog dana sljedećeg mjeseca od mjeseca stavljanja projekta u uporabu</t>
  </si>
  <si>
    <t>Otpis vrijednosti novokupljene imovine</t>
  </si>
  <si>
    <t>Otpis vrijednosti postojeće imovine</t>
  </si>
  <si>
    <t>*ako postoji dugotrajna imovina čija amortizacija počinje nakon 1. godine, takve stavke unesite u zadnja dva retka gdje Vam je omogućeno da prilagodite formule očekivanoj dinamici otpisa vrijednosti</t>
  </si>
  <si>
    <t>*postojeće kreditne obveze prikažite u dijelu tablice "Postojeći krediti"</t>
  </si>
  <si>
    <t>Plan prodaje</t>
  </si>
  <si>
    <t>Tablica prodajnih količina</t>
  </si>
  <si>
    <t>Tablica prodajnih cijena</t>
  </si>
  <si>
    <t>* popunite tablicu svim proizvodima koje prodajete/planirate prodavati</t>
  </si>
  <si>
    <t>* unesite ostvarene i planirane prodajne cijene proizvoda</t>
  </si>
  <si>
    <t xml:space="preserve">* projekcija bi trebala biti temeljena na stalnim cijenama  </t>
  </si>
  <si>
    <t>* u slučaju većeg prodajnog asortimana, grupirajte proizvode po dostupnim retcima i priložite dodatnu tablicu s detaljnijim podacima</t>
  </si>
  <si>
    <t>* prilikom planiranja prodajnih cijena vodite računa o trenutnom stanju tržišta</t>
  </si>
  <si>
    <r>
      <t>EPFRR potpora</t>
    </r>
    <r>
      <rPr>
        <i/>
        <vertAlign val="superscript"/>
        <sz val="10"/>
        <rFont val="Calibri"/>
        <family val="2"/>
        <charset val="238"/>
      </rPr>
      <t>2</t>
    </r>
  </si>
  <si>
    <r>
      <t>Kapitalne potpore koje su primljene</t>
    </r>
    <r>
      <rPr>
        <i/>
        <vertAlign val="superscript"/>
        <sz val="10"/>
        <rFont val="Calibri"/>
        <family val="2"/>
        <charset val="238"/>
      </rPr>
      <t>3</t>
    </r>
  </si>
  <si>
    <r>
      <t>Kapitalne potpore koje se planiraju ostvariti</t>
    </r>
    <r>
      <rPr>
        <i/>
        <vertAlign val="superscript"/>
        <sz val="10"/>
        <rFont val="Calibri"/>
        <family val="2"/>
        <charset val="238"/>
      </rPr>
      <t>4</t>
    </r>
  </si>
  <si>
    <t>Amortizacija</t>
  </si>
  <si>
    <t>Ostali troškovi</t>
  </si>
  <si>
    <t>Prihodi od prodaje</t>
  </si>
  <si>
    <t>Ostali poslovni prihodi</t>
  </si>
  <si>
    <t>* ukupni prihodi prethodne godine trebaju biti usklađeni s podacima iz priloženih poslovnih knjiga</t>
  </si>
  <si>
    <r>
      <rPr>
        <i/>
        <vertAlign val="superscript"/>
        <sz val="10.5"/>
        <rFont val="Calibri"/>
        <family val="2"/>
        <charset val="238"/>
      </rPr>
      <t xml:space="preserve">2 </t>
    </r>
    <r>
      <rPr>
        <i/>
        <sz val="10.5"/>
        <rFont val="Calibri"/>
        <family val="2"/>
        <charset val="238"/>
      </rPr>
      <t xml:space="preserve"> EPFRR potpora će se se priznavati kao budući prihod u razdobljima i u omjerima u kojima se tereti amortizacija dugotrajne imovine koja je predmet investicije</t>
    </r>
  </si>
  <si>
    <r>
      <t>Poticaji</t>
    </r>
    <r>
      <rPr>
        <i/>
        <vertAlign val="superscript"/>
        <sz val="10"/>
        <rFont val="Calibri"/>
        <family val="2"/>
        <charset val="238"/>
      </rPr>
      <t>1</t>
    </r>
  </si>
  <si>
    <r>
      <rPr>
        <i/>
        <vertAlign val="superscript"/>
        <sz val="10.5"/>
        <rFont val="Calibri"/>
        <family val="2"/>
        <charset val="238"/>
      </rPr>
      <t xml:space="preserve">1 </t>
    </r>
    <r>
      <rPr>
        <i/>
        <sz val="10.5"/>
        <rFont val="Calibri"/>
        <family val="2"/>
        <charset val="238"/>
      </rPr>
      <t>unesite sve poticaje koje primate/planirate primati i navedite zakonsku osnovu na temelju kojih planirate ostvarenje istih</t>
    </r>
  </si>
  <si>
    <r>
      <rPr>
        <i/>
        <vertAlign val="superscript"/>
        <sz val="10.5"/>
        <rFont val="Calibri"/>
        <family val="2"/>
        <charset val="238"/>
      </rPr>
      <t xml:space="preserve">5 </t>
    </r>
    <r>
      <rPr>
        <i/>
        <sz val="10.5"/>
        <rFont val="Calibri"/>
        <family val="2"/>
        <charset val="238"/>
      </rPr>
      <t>ako postoje, opišite ostale prihode ispod ove tablice; porast ostalih prihoda je potrebno detaljno obrazložiti</t>
    </r>
  </si>
  <si>
    <t xml:space="preserve"> Prihodi od prodaje</t>
  </si>
  <si>
    <t>UKUPNI RASHODI</t>
  </si>
  <si>
    <t>Troškovi osoblja</t>
  </si>
  <si>
    <t>Poslovni rashodi</t>
  </si>
  <si>
    <t>Financijski rashodi</t>
  </si>
  <si>
    <t>Dohodak/dobit prije oporezivanja</t>
  </si>
  <si>
    <t>Porez na dohodak/dobit</t>
  </si>
  <si>
    <t>Porezna stopa</t>
  </si>
  <si>
    <t>Godišnji osobni odbitak</t>
  </si>
  <si>
    <t>Porezna osnovica</t>
  </si>
  <si>
    <t>Iznos prireza</t>
  </si>
  <si>
    <t>Ukupna porezna obveza</t>
  </si>
  <si>
    <t>Porezna obveza</t>
  </si>
  <si>
    <t>Iznos paušalnog poreza</t>
  </si>
  <si>
    <t>* odaberite tablicu koja Vam odgovara i u žuta polja unesite odgovarajuće iznose (paušal, osobni odbitak, prirez) sukladno važećem Zakonu o porezu na dohodak; rezultat iz odgovarajuće pomoćne tablice prenesite u ćelije retka "Porezna stopa"</t>
  </si>
  <si>
    <t xml:space="preserve">* pomoćne tablice su izrađene za lakši izračun poreznog opterećenja, a zavisno prema tipu poreznog obveznika na dohodak; </t>
  </si>
  <si>
    <t>* obveznici poreza na dobit unose odgovarajuće stope sukladno važećem Zakonu o porezu na dobit</t>
  </si>
  <si>
    <t>UKUPNI PRIMICI</t>
  </si>
  <si>
    <t>Ukupni prihodi bez razgraničenih potpora</t>
  </si>
  <si>
    <t>Izvori financiranja</t>
  </si>
  <si>
    <t>Prijenos postojećih izvora</t>
  </si>
  <si>
    <t>Vlastiti izvori</t>
  </si>
  <si>
    <t>Krediti</t>
  </si>
  <si>
    <t>Ostatak vrijednosti dugotrajne imovine</t>
  </si>
  <si>
    <t>EPFRR potpora</t>
  </si>
  <si>
    <r>
      <t>Kapitalne potpore</t>
    </r>
    <r>
      <rPr>
        <i/>
        <vertAlign val="superscript"/>
        <sz val="10"/>
        <rFont val="Calibri"/>
        <family val="2"/>
        <charset val="238"/>
      </rPr>
      <t xml:space="preserve">1 </t>
    </r>
  </si>
  <si>
    <t>UKUPNI IZDACI</t>
  </si>
  <si>
    <t>Prijenos postojeće imovine</t>
  </si>
  <si>
    <t>Ulaganja u dugotrajnu imovinu</t>
  </si>
  <si>
    <t>Ulaganja u kratkotrajnu imovinu</t>
  </si>
  <si>
    <t>Troškovi zaposlenih</t>
  </si>
  <si>
    <t>Neto primici</t>
  </si>
  <si>
    <t>KUMULATIV</t>
  </si>
  <si>
    <t xml:space="preserve">* kako bi se dokazala financijska održivost projekta, kumulativ financijskog toka mora biti pozitivan kroz cijeli vijek projekta
</t>
  </si>
  <si>
    <t>Kapitalne potpore</t>
  </si>
  <si>
    <t>* godina povrata ulaganja mora biti unutar odabranog vijeka projekta</t>
  </si>
  <si>
    <t>* u zadnjoj godini vijeka projekta kumulativ umanjen za ostatak vrijednosti dugotrajne imovine mora biti pozitivan</t>
  </si>
  <si>
    <t>Neto sadašnja vrijednost i interna stopa rentabilnosti</t>
  </si>
  <si>
    <t>Kreditne obveze</t>
  </si>
  <si>
    <t>Diskontna stopa</t>
  </si>
  <si>
    <t>godina</t>
  </si>
  <si>
    <t>diskontni faktori</t>
  </si>
  <si>
    <t>diskontirani neto primici</t>
  </si>
  <si>
    <t>* unesite diskontnu stopu</t>
  </si>
  <si>
    <t>* diskontna stopa ne smije biti niža od kamatne stope kredita za realizaciju projekta i ne niža od 5%</t>
  </si>
  <si>
    <t>* drugi uvjet prihvatljivosti projekta je NSV (neto sadašnja vrijednost) veća od nule</t>
  </si>
  <si>
    <t>* ukupan trošak projekta mora biti usklađen s ukupnim izvorima financiranja (po godinama i ukupno)</t>
  </si>
  <si>
    <t>*polazište za izradu strukture i dinamike ulaganja je "Plan nabave/tablica troškova i izračuna potpore", dio "FAZA I - PLAN NABAVE"; troškove koji nisu uključeni u navedenu tablicu, a dio su projekta, također prikažite u tablici "Struktura i dinamika ulaganja"</t>
  </si>
  <si>
    <r>
      <t xml:space="preserve">* ako se dio troška planira financirati vlastitim sredstvima, u </t>
    </r>
    <r>
      <rPr>
        <b/>
        <i/>
        <sz val="10.5"/>
        <rFont val="Calibri"/>
        <family val="2"/>
        <charset val="238"/>
      </rPr>
      <t xml:space="preserve">drugoj fazi administrativne obrade Zahtjeva za potporu je potrebno </t>
    </r>
    <r>
      <rPr>
        <i/>
        <sz val="10.5"/>
        <rFont val="Calibri"/>
        <family val="2"/>
        <charset val="238"/>
      </rPr>
      <t xml:space="preserve">dostaviti dokaze o postojanju vlastitih sredstava  (npr. dokaz o posjedovanju  depozita, dionica ili drugog odgovarajućeg dokumenta koji potkrjepljuje postojanje likvidne imovine); sukladno iznosima iz tablice </t>
    </r>
    <r>
      <rPr>
        <b/>
        <i/>
        <sz val="10.5"/>
        <rFont val="Calibri"/>
        <family val="2"/>
        <charset val="238"/>
      </rPr>
      <t>"Struktura i dinamika ulaganja i izvori financiranja nakon postupka prikupljanja ponuda",</t>
    </r>
    <r>
      <rPr>
        <i/>
        <sz val="10.5"/>
        <rFont val="Calibri"/>
        <family val="2"/>
        <charset val="238"/>
      </rPr>
      <t xml:space="preserve"> potrebno je dokazati postojanje minimalno 50% ukupnog iznosa vlastitih sredstava</t>
    </r>
  </si>
  <si>
    <r>
      <t xml:space="preserve">* ako se dio troška projekta planira financirati predujmom ili kreditnim sredstvima, dužan je </t>
    </r>
    <r>
      <rPr>
        <b/>
        <i/>
        <sz val="10.5"/>
        <rFont val="Calibri"/>
        <family val="2"/>
        <charset val="238"/>
      </rPr>
      <t>u drugoj fazi administrativne obrade Zahtjeva za potporu</t>
    </r>
    <r>
      <rPr>
        <i/>
        <sz val="10.5"/>
        <rFont val="Calibri"/>
        <family val="2"/>
        <charset val="238"/>
      </rPr>
      <t xml:space="preserve"> dostaviti pismo namjere ili izjavu kreditne/financijske institucije ili vjerovnika i/ili ugovor o kreditu/zajmu/financijskom leasingu s jasno naznačenim slijedećim podacima: identifikacijom klijenta i projekta/objekta leasinga/zajma, iznosom kredita/zajma ili iznosom financiranja, rasponom kamatnih stopa i naknada za obradu kredita/financijskog leasinga/zajma; počekom i dinamikom otplate kredita/leasinga/zajma. Iznosi u priloženim dokazima moraju biti u skladu s podacima u tablici </t>
    </r>
    <r>
      <rPr>
        <b/>
        <i/>
        <sz val="10.5"/>
        <rFont val="Calibri"/>
        <family val="2"/>
        <charset val="238"/>
      </rPr>
      <t xml:space="preserve">"Struktura i dinamika ulaganja i izvori financiranja nakon postupka prikupljanja ponuda" </t>
    </r>
    <r>
      <rPr>
        <i/>
        <sz val="10.5"/>
        <rFont val="Calibri"/>
        <family val="2"/>
        <charset val="238"/>
      </rPr>
      <t xml:space="preserve">.                                                                                                                                                                                                                                                 </t>
    </r>
  </si>
  <si>
    <t>Vlastita sredstva</t>
  </si>
  <si>
    <t>Predujam i rate</t>
  </si>
  <si>
    <t>LEGENDA:</t>
  </si>
  <si>
    <t>* polja obojana drugim bojama ne dirati!</t>
  </si>
  <si>
    <t>Tablice su unificirane i djelomično automatizirane u svrhu što lakšeg popunjavanja. Zbog pojednostavljenja ispunjavanja, broj redova je fiksiran, a broj stavaka nadilazi broj fiksiranih redova, prikažite grupirane iznose, a kao prilog priložite tablicu s detaljnijim izračunom.</t>
  </si>
  <si>
    <t xml:space="preserve">Nakon popunjavanja, učitajte ovaj dokument u odgovarajuće mjesto unutar Agroneta.    
</t>
  </si>
  <si>
    <t>Prilikom popunjavanja ovog dokumenta obratite pažnju na UPUTE koje se nalaze unutar svakog radnog lista, a ispod samih tablica.</t>
  </si>
  <si>
    <t>UPUTE ZA IZRAČUN BROJA ZAPOSLENIKA ISKAZANOG U EKVIVALENTU PUNE ZAPOSLENOSTI (FTE= Full-time equivalent)</t>
  </si>
  <si>
    <t>Primjer izračuna broja zaposlenih (FTE), br. 1:</t>
  </si>
  <si>
    <t>(2 x 1)</t>
  </si>
  <si>
    <t>=2</t>
  </si>
  <si>
    <t xml:space="preserve">3 osobe rade svaka po 1.000 sati godišnje     </t>
  </si>
  <si>
    <t>=1,44</t>
  </si>
  <si>
    <t xml:space="preserve">Broj zaposlenih iskazan kao ekvivalent pune zaposlenosti   </t>
  </si>
  <si>
    <t>=3,44</t>
  </si>
  <si>
    <t xml:space="preserve">Broj zaposlenih zaokružen na cijeli broj                </t>
  </si>
  <si>
    <t>=3</t>
  </si>
  <si>
    <t>Primjer izračuna broja zaposlenih (FTE), br. 2:</t>
  </si>
  <si>
    <t>1 osoba radi 500 sati godišnje</t>
  </si>
  <si>
    <t>(1 x 0,24)</t>
  </si>
  <si>
    <t>=0,24</t>
  </si>
  <si>
    <t>1 osoba radi 1000 sati godišnje</t>
  </si>
  <si>
    <t>(1 x 0,48)</t>
  </si>
  <si>
    <t>=0,48</t>
  </si>
  <si>
    <t>1 osoba radi 1700 sati godišnje</t>
  </si>
  <si>
    <t>(1 x 0,82)</t>
  </si>
  <si>
    <t>=0,82</t>
  </si>
  <si>
    <t>=3,54</t>
  </si>
  <si>
    <t>=4</t>
  </si>
  <si>
    <t>Rezultat izračuna broja zaposlenika zaokružuje se na cijeli broj. Vrijednosti do 0,5 zaokružuju se na manji broj, a vrijednosti iznad 0,5 (uključujući i 0,5) zaokružuju se na veći broj.</t>
  </si>
  <si>
    <t>* ispunite tablicu u skladu s planom zapošljavanja i prosječnim bruto plaćama; prilikom planiranja troška zaposlenih vodite računa o propisanom iznosu minimalne plaće</t>
  </si>
  <si>
    <r>
      <rPr>
        <b/>
        <sz val="18"/>
        <color indexed="8"/>
        <rFont val="Calibri"/>
        <family val="2"/>
        <charset val="238"/>
        <scheme val="minor"/>
      </rPr>
      <t>POSLOVNI PLAN</t>
    </r>
    <r>
      <rPr>
        <sz val="11"/>
        <color indexed="8"/>
        <rFont val="Calibri"/>
        <family val="2"/>
        <charset val="238"/>
        <scheme val="minor"/>
      </rPr>
      <t xml:space="preserve">
</t>
    </r>
    <r>
      <rPr>
        <sz val="12"/>
        <color indexed="8"/>
        <rFont val="Calibri"/>
        <family val="2"/>
        <charset val="238"/>
        <scheme val="minor"/>
      </rPr>
      <t xml:space="preserve">predložak za izračun financijske i ekonomske održivosti projekta
</t>
    </r>
  </si>
  <si>
    <t>Mjesec i godina očekivanog primitka konačne isplate:</t>
  </si>
  <si>
    <t xml:space="preserve">* konačna isplata je moguća nakon završetka investicije; odaberite mjesec i godinu </t>
  </si>
  <si>
    <t>Plan ulaganja i izvori financiranja</t>
  </si>
  <si>
    <t>PLAN ULAGANJA</t>
  </si>
  <si>
    <t>% POTPORE</t>
  </si>
  <si>
    <t>Ulaganje u obrtna sredstva</t>
  </si>
  <si>
    <t>* naknadu za obradu kredita, interkalarne kamate i eventualne troškove rezervacija također je potrebno ukalkulirati u troškove kredita</t>
  </si>
  <si>
    <t>* u slučaju većeg broja stavaka ulaganja od broja ponuđenih redaka, grupirajte iste unutar raspoloživih redaka</t>
  </si>
  <si>
    <t>* troškove koji nastaju tijekom izgradnje ili nabave dugotrajne imovine, a prije stavljanja projekta u upotrebu (trošak kamata, rezerviranje sredstava, razne naknade, istraživačko-geološki radovi, troškovi rada i ostali troškovi) možete prikazati kao ulaganja u dugotrajnu imovinu</t>
  </si>
  <si>
    <t>* uvjet prihvatljivosti i ekonomske održivosti projekta je ISR (interna stopa rentabilnosti) veća od odabrane diskontne stope</t>
  </si>
  <si>
    <t>Ukupna aktiva/imovina:</t>
  </si>
  <si>
    <t>* unesite vrijednost ukupne aktive/imovine</t>
  </si>
  <si>
    <t>* iznos potpore mora odgovarati iznosu iz tablice troškova i izračuna potpore</t>
  </si>
  <si>
    <t xml:space="preserve">* podaci razdoblja za koje je izdana Potvrda Savjetodavne službe o ekonomskoj veličini poljoprivrednog gospodarstva moraju odgovarati podacima u tablici  </t>
  </si>
  <si>
    <t>**</t>
  </si>
  <si>
    <t>* neto knjigovodstvena vrijednost postojeće imovine treba odgovarati iznosima iz pripadajućih poslovnih knjiga</t>
  </si>
  <si>
    <t xml:space="preserve">Kreditni uvjeti za "KREDIT- PROJEKT 1": </t>
  </si>
  <si>
    <t>Kreditni uvjeti za "KREDIT- PROJEKT 2":</t>
  </si>
  <si>
    <r>
      <rPr>
        <i/>
        <vertAlign val="superscript"/>
        <sz val="10.5"/>
        <rFont val="Calibri"/>
        <family val="2"/>
        <charset val="238"/>
      </rPr>
      <t xml:space="preserve">1 </t>
    </r>
    <r>
      <rPr>
        <i/>
        <sz val="10.5"/>
        <rFont val="Calibri"/>
        <family val="2"/>
        <charset val="238"/>
      </rPr>
      <t xml:space="preserve">upisivati samo ukoliko korisnik planira ostvariti potporu za ulaganje u dugotrajnu imovinu od institucija i fondova (vidjeti uputu "3"  u poglavlju "ukupni prihodi"); unesite ukupni očekivani iznos u godini u kojoj će se dogoditi. Ako se dodjela sredstava već dogodila ranije, ne unosite ih u financijski tok.         </t>
    </r>
  </si>
  <si>
    <t>* opišite postojeće kredite i kredit kojim planirate financirati projekt (naziv financijske institucije, kamatnu stopu, rok otplate, period počeka, naknade za obradu kredita, interkalarne kamate i sl.). Ukoliko postoji ili ste ga pripremili, priložite plan otplate kredita.</t>
  </si>
  <si>
    <t>Opis postojećih kredita:</t>
  </si>
  <si>
    <t xml:space="preserve">Tablice je potrebno popuniti sukladno odabranom ekonomskom vijeku trajanja projekta. Ekonomski vijek trajanja projekta jest razdoblje u kojem projekt daje ekonomski prihvatljive koristi i troškove, a povrat investicije i otplata kredita je realizirana unutar tog razdoblja. Minimalni ekonomski vijek trajanja projekta mora biti 5 godina od datuma završetka izvedbe projekta. Godina početka ulaganja treba biti uključena u ekonomski vijek trajanja projekta.
           </t>
  </si>
  <si>
    <t>Struktura i dinamika operativnih troškova</t>
  </si>
  <si>
    <t>* ukupan iznos troškova prethodne godine treba biti usklađen s podacima iz priloženih poslovnih knjiga</t>
  </si>
  <si>
    <t>Ostali materijalni troškovi</t>
  </si>
  <si>
    <t>* iznos u zahtjevu za isplatu zadnje rate mora iznositi najmanje 10 % odobrenih sredstava potpore, osim u slučaju ako se radi o mladom poljoprivredniku kod kojih iznos u zahtjevu za isplatu zadnje rate mora iznositi najmanje 20% odobrenih sredstava potpore; to znači da je kao dio izvora financiranja kroz predujam/rate moguće prikazati maksimalno 80% ili 90% ukupnog iznosa odobrene potpore</t>
  </si>
  <si>
    <t>Nematerijalni troškovi</t>
  </si>
  <si>
    <r>
      <t xml:space="preserve">a) obveznik </t>
    </r>
    <r>
      <rPr>
        <b/>
        <i/>
        <sz val="10.5"/>
        <rFont val="Calibri"/>
        <family val="2"/>
        <charset val="238"/>
      </rPr>
      <t>poreza na dobit</t>
    </r>
    <r>
      <rPr>
        <i/>
        <sz val="10.5"/>
        <rFont val="Calibri"/>
        <family val="2"/>
        <charset val="238"/>
      </rPr>
      <t xml:space="preserve"> - ukupni operativni troškovi iz prethodne godine trebaju odgovarati istima iz službenog financijskog izvještaja "GFI -POD" (ukupni poslovni rashodi - amortizacija - troškovi osoblja)
b) obveznik </t>
    </r>
    <r>
      <rPr>
        <b/>
        <i/>
        <sz val="10.5"/>
        <rFont val="Calibri"/>
        <family val="2"/>
        <charset val="238"/>
      </rPr>
      <t>poreza na dohodak</t>
    </r>
    <r>
      <rPr>
        <i/>
        <sz val="10.5"/>
        <rFont val="Calibri"/>
        <family val="2"/>
        <charset val="238"/>
      </rPr>
      <t xml:space="preserve"> - ukupni operativni troškovi iz prethodne godine trebaju odgovarati istima iz obrasca P-PPI (ukupni izdaci - amortizacija - troškovi osoblja)</t>
    </r>
  </si>
  <si>
    <r>
      <t>Ostali prihodi</t>
    </r>
    <r>
      <rPr>
        <i/>
        <vertAlign val="superscript"/>
        <sz val="10"/>
        <rFont val="Calibri"/>
        <family val="2"/>
        <charset val="238"/>
      </rPr>
      <t>5</t>
    </r>
  </si>
  <si>
    <t>Operativni troškovi</t>
  </si>
  <si>
    <t>Dohodak/Dobit nakon oporezivanja</t>
  </si>
  <si>
    <t>Trošak glavnice kredita</t>
  </si>
  <si>
    <t>* unesite datum podnošenja konačnog Zahtjeva za isplatu</t>
  </si>
  <si>
    <t>* bijela i žuta polja su namijenjena popunjavanju; žuta polja obavezno popunite</t>
  </si>
  <si>
    <t>REFERENTNA GODINA</t>
  </si>
  <si>
    <t>* broj zaposlenih i ukupan trošak plaća u prethodnoj godini trebaju biti usklađeni s podacima iz priloženih poslovnih knjiga</t>
  </si>
  <si>
    <t>*prikazani broj zaposlenika se izražava temeljem sati rada odnosno godišnjih jedinica rada. Svatko tko je radio puno radno vrijeme u poduzeću tijekom cijele referentne godine, računa se kao jedna jedinica. Zaposlenici koji rade na pola radnog vremena, sezonski radnici i oni koji nisu radili cijelu godinu smatraju se dijelom jedne jedinice. Broj novostvorenih radnih mjesta, na temelju kojih su ostvareni bodovi po predmetnom kriteriju odabira, korisnik je dužan zadržati najmanje 5 godina od konačne isplate potpore.</t>
  </si>
  <si>
    <r>
      <rPr>
        <b/>
        <i/>
        <sz val="10.5"/>
        <color theme="1"/>
        <rFont val="Calibri"/>
        <family val="2"/>
        <charset val="238"/>
        <scheme val="minor"/>
      </rPr>
      <t>Broj zaposlenih (FTE) se izračunava prema sljedećoj formuli:</t>
    </r>
    <r>
      <rPr>
        <i/>
        <sz val="10.5"/>
        <color theme="1"/>
        <rFont val="Calibri"/>
        <family val="2"/>
        <charset val="238"/>
        <scheme val="minor"/>
      </rPr>
      <t xml:space="preserve">
Broj zaposlenih (FTE) = broj osoba × udio godišnjeg rada na razini jednog zaposlenika 
</t>
    </r>
    <r>
      <rPr>
        <b/>
        <i/>
        <sz val="10.5"/>
        <color theme="1"/>
        <rFont val="Calibri"/>
        <family val="2"/>
        <charset val="238"/>
        <scheme val="minor"/>
      </rPr>
      <t>Udio godišnjeg rada izračunava se prema sljedećoj formuli:</t>
    </r>
    <r>
      <rPr>
        <i/>
        <sz val="10.5"/>
        <color theme="1"/>
        <rFont val="Calibri"/>
        <family val="2"/>
        <charset val="238"/>
        <scheme val="minor"/>
      </rPr>
      <t xml:space="preserve">
Udio godišnjeg rada = ostvaren broj radnih sati godišnje / ukupan godišnji fond sati
Ukupan godišnji fond sati za 2018. godinu iznosi 2088. Ako je ostvaren broj radnih sati manji od navedenog, isti se izračunava na način da se ostvaren broj radnih sati podijeli sa ukupnim godišnjim fondom sati (2000). 
</t>
    </r>
    <r>
      <rPr>
        <b/>
        <i/>
        <sz val="10.5"/>
        <color theme="1"/>
        <rFont val="Calibri"/>
        <family val="2"/>
        <charset val="238"/>
        <scheme val="minor"/>
      </rPr>
      <t xml:space="preserve">Primjer izračuna udjela godišnjeg rada: </t>
    </r>
    <r>
      <rPr>
        <i/>
        <sz val="10.5"/>
        <color theme="1"/>
        <rFont val="Calibri"/>
        <family val="2"/>
        <charset val="238"/>
        <scheme val="minor"/>
      </rPr>
      <t xml:space="preserve">
1 osoba radi 1000 sati godišnje
1000 sati / 2088 sati =  0,48      </t>
    </r>
  </si>
  <si>
    <t xml:space="preserve">2 osobe rade puno radno vrijeme cijelu godinu (2088 sati)  </t>
  </si>
  <si>
    <t>(3 x 0,50)</t>
  </si>
  <si>
    <t>BROJ NOVOSTVORENIH RADNIH MJESTA</t>
  </si>
  <si>
    <t xml:space="preserve">*povećanje broja zaposlenih prihvatljivo je jedino ako se radi o novom zapošljavanju, a ne i preraspodjeli unutar poduzeća. Za svako planirano novo radno mjesto planirano, potrebno je u AGRONET učitati specifikaciju koja sadrži naziv radnog mjesta, uvjete radnog mjesta i opis posla. </t>
  </si>
  <si>
    <t xml:space="preserve">Na temelju ovog dokumenta, sačinjenog od opisnog i tabličnog dijela, Agencija za plaćanja procjenjuje prihvatljivost projekta te provjerava financijsku i ekonomsku održivost istog. </t>
  </si>
  <si>
    <t>Nositelj projekta pod materijalnom i kaznenom odgovornošću jamči za vjerodostojnost i istinitost podataka navedenih u poslovnom planu, kao i za sve informacije, podatke i dokumente koje dostavi Agenciji za plaćanja u procesu procjene održivosti projekta.</t>
  </si>
  <si>
    <t>Naziv nositelja projekta</t>
  </si>
  <si>
    <t>Nositelj projekta će korisiti predujam:</t>
  </si>
  <si>
    <t xml:space="preserve">* nositelj projekta ima pravo zatražiti isplatu predujma koji može iznositi najviše 50% odobrenih sredstava javne potpore podnošenjem Zahtjeva za isplatu predujma. Krajnji rok za podnošenje zahtjeva za isplatu predujma je dvanaest mjeseci od izdavanja Odluke o dodjeli sredstava. Uvjet za isplatu predujma je dostava bankarske garancije plative „na prvi poziv“ i „bez prigovora“ u stopostotnoj vrijednosti iznosa predujma. Bankarska garancija mora vrijediti od trenutka podnošenja Zahtjeva za isplatu predujma do isteka šest mjeseci nakon krajnjeg roka za podnošenje Zahtjeva za isplatu. Plaćanje predujma ne isključuje plaćanje u ratama. </t>
  </si>
  <si>
    <t>* predujam ili rate se unose u zato predviđene retke samo ukoliko ih nositelj projekta planira koristiti kao izvore financiranja dijela projekta; prilikom planiranja, vodite računa o očekivanoj dinamici isplate istih</t>
  </si>
  <si>
    <t>* ukoliko se to procijeni potrebnim, Agencija za plaćanja zadržava pravo od nositelja projekta tražiti dodatne dokaze o postojanju izvora financiranja projekta</t>
  </si>
  <si>
    <t>* ako se projektom planira uvođenje novog proizvoda, isti mora biti prikazan u ovoj tablici</t>
  </si>
  <si>
    <t xml:space="preserve">* ako se ulaganje odnosi na značajno povećanje postojećih kapaciteta, uvođenje nove proizvodnje, ili ako se radi o start-up projektu. </t>
  </si>
  <si>
    <r>
      <rPr>
        <i/>
        <vertAlign val="superscript"/>
        <sz val="10.5"/>
        <rFont val="Calibri"/>
        <family val="2"/>
        <charset val="238"/>
      </rPr>
      <t>3</t>
    </r>
    <r>
      <rPr>
        <i/>
        <sz val="10.5"/>
        <rFont val="Calibri"/>
        <family val="2"/>
        <charset val="238"/>
      </rPr>
      <t xml:space="preserve"> unesite razgraničene prihode od potpora za dugotrajnu imovinu ostvarenih od raznih fondova ili institucija (npr. ukoliko je nositelj projekta primio IPARD sredstva u prethodnoj godini ili ranije, razgraničiti ostatak prihoda evidentiranih na odgođenim prihodima; ukoliko nositelj projekta nije ostvarivao IPARD sredstva ili bilo kakav drugi oblik kapitalnih potpora ne upisivati ništa)</t>
    </r>
  </si>
  <si>
    <r>
      <rPr>
        <i/>
        <vertAlign val="superscript"/>
        <sz val="10.5"/>
        <rFont val="Calibri"/>
        <family val="2"/>
        <charset val="238"/>
      </rPr>
      <t xml:space="preserve">4 </t>
    </r>
    <r>
      <rPr>
        <i/>
        <sz val="10.5"/>
        <rFont val="Calibri"/>
        <family val="2"/>
        <charset val="238"/>
      </rPr>
      <t xml:space="preserve">unesite razgraničene prihode od potpora za dugotrajnu imovinu koji se tek trebaju ostvairiti od raznih fondova ili institucija (npr. ukoliko je nositelj projekta potpisao EPFRR ugovor i razvidno je da će primiti sredstva potpore, prikažite razgraničene prihode od EPFRR potpore; ukoliko ne postoji ne upisivati ništa) </t>
    </r>
  </si>
  <si>
    <t xml:space="preserve">* nositelj projekta ima pravo podnijeti Zahtjev za isplatu potpore jednokratno ili u ratama. Kod ulaganja u opremanje Zahtjev za isplatu se može podnijeti u najviše tri rate, a kod ulaganja u građenje u najviše četiri rate. Ako je Nositelj projekta iskoristio pravo na isplatu predujma, Agencija za plaćanja će nositelju projekta izvršiti isplatu u najviše dvije rate kod ulaganja u opremanje, odnosno tri rate kod ulaganja u građenje.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</si>
</sst>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k_n_-;\-* #,##0.00\ _k_n_-;_-* &quot;-&quot;??\ _k_n_-;_-@_-"/>
    <numFmt numFmtId="165" formatCode="0;\-0;;@"/>
    <numFmt numFmtId="166" formatCode="0.000"/>
    <numFmt numFmtId="167" formatCode="#,##0_ ;\-#,##0\ "/>
    <numFmt numFmtId="168" formatCode="#,##0.00_ ;\-#,##0.00\ "/>
    <numFmt numFmtId="169" formatCode="#,##0.00;\-#,##0.00;;@"/>
    <numFmt numFmtId="170" formatCode="0_ ;\-0\ "/>
  </numFmts>
  <fonts count="77" x14ac:knownFonts="1">
    <font>
      <sz val="10"/>
      <name val="Arial"/>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0"/>
      <name val="Arial"/>
      <family val="2"/>
      <charset val="238"/>
    </font>
    <font>
      <sz val="10"/>
      <name val="Arial"/>
      <family val="2"/>
      <charset val="238"/>
    </font>
    <font>
      <sz val="11"/>
      <name val="Calibri"/>
      <family val="2"/>
      <charset val="238"/>
    </font>
    <font>
      <sz val="8"/>
      <name val="Arial"/>
      <family val="2"/>
      <charset val="238"/>
    </font>
    <font>
      <sz val="11"/>
      <color indexed="17"/>
      <name val="Calibri"/>
      <family val="2"/>
      <charset val="238"/>
    </font>
    <font>
      <u/>
      <sz val="10"/>
      <color indexed="12"/>
      <name val="Arial"/>
      <family val="2"/>
      <charset val="238"/>
    </font>
    <font>
      <b/>
      <sz val="11"/>
      <color indexed="63"/>
      <name val="Calibri"/>
      <family val="2"/>
      <charset val="238"/>
    </font>
    <font>
      <b/>
      <sz val="18"/>
      <color indexed="56"/>
      <name val="Cambria"/>
      <family val="2"/>
      <charset val="238"/>
    </font>
    <font>
      <sz val="11"/>
      <color indexed="10"/>
      <name val="Calibri"/>
      <family val="2"/>
      <charset val="238"/>
    </font>
    <font>
      <sz val="11"/>
      <color indexed="9"/>
      <name val="Calibri"/>
      <family val="2"/>
      <charset val="238"/>
    </font>
    <font>
      <b/>
      <sz val="11"/>
      <color indexed="52"/>
      <name val="Calibri"/>
      <family val="2"/>
      <charset val="238"/>
    </font>
    <font>
      <sz val="11"/>
      <color indexed="20"/>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sz val="11"/>
      <color indexed="52"/>
      <name val="Calibri"/>
      <family val="2"/>
      <charset val="238"/>
    </font>
    <font>
      <b/>
      <sz val="11"/>
      <color indexed="9"/>
      <name val="Calibri"/>
      <family val="2"/>
      <charset val="238"/>
    </font>
    <font>
      <i/>
      <sz val="11"/>
      <color indexed="23"/>
      <name val="Calibri"/>
      <family val="2"/>
      <charset val="238"/>
    </font>
    <font>
      <b/>
      <sz val="11"/>
      <color indexed="8"/>
      <name val="Calibri"/>
      <family val="2"/>
      <charset val="238"/>
    </font>
    <font>
      <sz val="11"/>
      <color indexed="62"/>
      <name val="Calibri"/>
      <family val="2"/>
      <charset val="238"/>
    </font>
    <font>
      <sz val="8"/>
      <name val="Arial"/>
      <family val="2"/>
      <charset val="238"/>
    </font>
    <font>
      <i/>
      <sz val="10"/>
      <name val="Arial"/>
      <family val="2"/>
      <charset val="238"/>
    </font>
    <font>
      <sz val="10"/>
      <name val="Arial"/>
      <family val="2"/>
      <charset val="238"/>
    </font>
    <font>
      <sz val="11"/>
      <color theme="1"/>
      <name val="Calibri"/>
      <family val="2"/>
      <charset val="238"/>
      <scheme val="minor"/>
    </font>
    <font>
      <sz val="10"/>
      <name val="Calibri"/>
      <family val="2"/>
      <charset val="238"/>
    </font>
    <font>
      <sz val="8"/>
      <name val="Calibri"/>
      <family val="2"/>
      <charset val="238"/>
    </font>
    <font>
      <b/>
      <sz val="10"/>
      <name val="Calibri"/>
      <family val="2"/>
      <charset val="238"/>
    </font>
    <font>
      <b/>
      <i/>
      <sz val="10"/>
      <name val="Calibri"/>
      <family val="2"/>
      <charset val="238"/>
    </font>
    <font>
      <i/>
      <sz val="8"/>
      <name val="Calibri"/>
      <family val="2"/>
      <charset val="238"/>
    </font>
    <font>
      <i/>
      <sz val="11"/>
      <name val="Calibri"/>
      <family val="2"/>
      <charset val="238"/>
    </font>
    <font>
      <i/>
      <sz val="10"/>
      <name val="Calibri"/>
      <family val="2"/>
      <charset val="238"/>
    </font>
    <font>
      <sz val="10"/>
      <color indexed="9"/>
      <name val="Calibri"/>
      <family val="2"/>
      <charset val="238"/>
    </font>
    <font>
      <b/>
      <i/>
      <sz val="9"/>
      <name val="Calibri"/>
      <family val="2"/>
      <charset val="238"/>
    </font>
    <font>
      <b/>
      <i/>
      <sz val="11"/>
      <name val="Calibri"/>
      <family val="2"/>
      <charset val="238"/>
    </font>
    <font>
      <b/>
      <u/>
      <sz val="10"/>
      <name val="Calibri"/>
      <family val="2"/>
      <charset val="238"/>
    </font>
    <font>
      <i/>
      <sz val="10.5"/>
      <name val="Calibri"/>
      <family val="2"/>
      <charset val="238"/>
    </font>
    <font>
      <b/>
      <i/>
      <sz val="12"/>
      <name val="Calibri"/>
      <family val="2"/>
      <charset val="238"/>
    </font>
    <font>
      <b/>
      <i/>
      <sz val="18"/>
      <name val="Calibri"/>
      <family val="2"/>
      <charset val="238"/>
    </font>
    <font>
      <sz val="10.5"/>
      <name val="Calibri"/>
      <family val="2"/>
      <charset val="238"/>
    </font>
    <font>
      <b/>
      <i/>
      <sz val="10.5"/>
      <name val="Calibri"/>
      <family val="2"/>
      <charset val="238"/>
    </font>
    <font>
      <sz val="12"/>
      <name val="Calibri"/>
      <family val="2"/>
      <charset val="238"/>
    </font>
    <font>
      <b/>
      <i/>
      <sz val="16"/>
      <name val="Calibri"/>
      <family val="2"/>
      <charset val="238"/>
    </font>
    <font>
      <b/>
      <i/>
      <sz val="13"/>
      <name val="Calibri"/>
      <family val="2"/>
      <charset val="238"/>
    </font>
    <font>
      <b/>
      <i/>
      <vertAlign val="superscript"/>
      <sz val="10"/>
      <name val="Calibri"/>
      <family val="2"/>
      <charset val="238"/>
    </font>
    <font>
      <b/>
      <sz val="11"/>
      <name val="Calibri"/>
      <family val="2"/>
      <charset val="238"/>
    </font>
    <font>
      <b/>
      <sz val="16"/>
      <name val="Calibri"/>
      <family val="2"/>
      <charset val="238"/>
    </font>
    <font>
      <b/>
      <sz val="8"/>
      <name val="Calibri"/>
      <family val="2"/>
      <charset val="238"/>
    </font>
    <font>
      <sz val="9"/>
      <name val="Calibri"/>
      <family val="2"/>
      <charset val="238"/>
    </font>
    <font>
      <i/>
      <vertAlign val="superscript"/>
      <sz val="10"/>
      <name val="Calibri"/>
      <family val="2"/>
      <charset val="238"/>
    </font>
    <font>
      <strike/>
      <sz val="10"/>
      <color rgb="FFFF0000"/>
      <name val="Calibri"/>
      <family val="2"/>
      <charset val="238"/>
    </font>
    <font>
      <b/>
      <sz val="16"/>
      <color rgb="FFFF0000"/>
      <name val="Calibri"/>
      <family val="2"/>
      <charset val="238"/>
    </font>
    <font>
      <b/>
      <sz val="7"/>
      <name val="Calibri"/>
      <family val="2"/>
      <charset val="238"/>
    </font>
    <font>
      <b/>
      <sz val="9"/>
      <name val="Calibri"/>
      <family val="2"/>
      <charset val="238"/>
    </font>
    <font>
      <i/>
      <vertAlign val="superscript"/>
      <sz val="12"/>
      <name val="Calibri"/>
      <family val="2"/>
      <charset val="238"/>
    </font>
    <font>
      <i/>
      <sz val="12"/>
      <name val="Calibri"/>
      <family val="2"/>
      <charset val="238"/>
    </font>
    <font>
      <i/>
      <vertAlign val="superscript"/>
      <sz val="10.5"/>
      <name val="Calibri"/>
      <family val="2"/>
      <charset val="238"/>
    </font>
    <font>
      <sz val="10"/>
      <color theme="0"/>
      <name val="Calibri"/>
      <family val="2"/>
      <charset val="238"/>
    </font>
    <font>
      <sz val="12"/>
      <name val="Calibri"/>
      <family val="2"/>
      <charset val="238"/>
      <scheme val="minor"/>
    </font>
    <font>
      <b/>
      <i/>
      <sz val="12"/>
      <name val="Calibri"/>
      <family val="2"/>
      <charset val="238"/>
      <scheme val="minor"/>
    </font>
    <font>
      <sz val="10"/>
      <name val="Calibri"/>
      <family val="2"/>
      <charset val="238"/>
      <scheme val="minor"/>
    </font>
    <font>
      <b/>
      <sz val="12"/>
      <name val="Calibri"/>
      <family val="2"/>
      <charset val="238"/>
      <scheme val="minor"/>
    </font>
    <font>
      <b/>
      <i/>
      <sz val="11"/>
      <name val="Calibri"/>
      <family val="2"/>
      <charset val="238"/>
      <scheme val="minor"/>
    </font>
    <font>
      <sz val="11"/>
      <color indexed="8"/>
      <name val="Calibri"/>
      <family val="2"/>
      <charset val="238"/>
      <scheme val="minor"/>
    </font>
    <font>
      <b/>
      <sz val="18"/>
      <color indexed="8"/>
      <name val="Calibri"/>
      <family val="2"/>
      <charset val="238"/>
      <scheme val="minor"/>
    </font>
    <font>
      <sz val="12"/>
      <color indexed="8"/>
      <name val="Calibri"/>
      <family val="2"/>
      <charset val="238"/>
      <scheme val="minor"/>
    </font>
    <font>
      <sz val="10"/>
      <name val="Arial"/>
      <family val="2"/>
    </font>
    <font>
      <i/>
      <sz val="10.5"/>
      <color theme="1"/>
      <name val="Calibri"/>
      <family val="2"/>
      <charset val="238"/>
    </font>
    <font>
      <b/>
      <i/>
      <sz val="14"/>
      <name val="Calibri"/>
      <family val="2"/>
      <charset val="238"/>
    </font>
    <font>
      <b/>
      <i/>
      <sz val="10.5"/>
      <color theme="1"/>
      <name val="Calibri"/>
      <family val="2"/>
      <charset val="238"/>
      <scheme val="minor"/>
    </font>
    <font>
      <sz val="10.5"/>
      <color theme="1"/>
      <name val="Calibri"/>
      <family val="2"/>
      <charset val="238"/>
      <scheme val="minor"/>
    </font>
    <font>
      <b/>
      <u/>
      <sz val="12"/>
      <color theme="1"/>
      <name val="Calibri"/>
      <family val="2"/>
      <charset val="238"/>
      <scheme val="minor"/>
    </font>
    <font>
      <i/>
      <sz val="10.5"/>
      <color theme="1"/>
      <name val="Calibri"/>
      <family val="2"/>
      <charset val="238"/>
      <scheme val="minor"/>
    </font>
  </fonts>
  <fills count="3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22"/>
      </patternFill>
    </fill>
    <fill>
      <patternFill patternType="solid">
        <fgColor indexed="55"/>
      </patternFill>
    </fill>
    <fill>
      <patternFill patternType="solid">
        <fgColor indexed="43"/>
      </patternFill>
    </fill>
    <fill>
      <patternFill patternType="solid">
        <fgColor indexed="47"/>
        <bgColor indexed="64"/>
      </patternFill>
    </fill>
    <fill>
      <patternFill patternType="solid">
        <fgColor indexed="9"/>
        <bgColor indexed="64"/>
      </patternFill>
    </fill>
    <fill>
      <patternFill patternType="solid">
        <fgColor indexed="55"/>
        <bgColor indexed="64"/>
      </patternFill>
    </fill>
    <fill>
      <patternFill patternType="solid">
        <fgColor indexed="43"/>
        <bgColor indexed="64"/>
      </patternFill>
    </fill>
    <fill>
      <patternFill patternType="solid">
        <fgColor theme="0"/>
        <bgColor indexed="64"/>
      </patternFill>
    </fill>
    <fill>
      <patternFill patternType="solid">
        <fgColor rgb="FFD6D6DC"/>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theme="6" tint="0.59999389629810485"/>
        <bgColor indexed="64"/>
      </patternFill>
    </fill>
    <fill>
      <patternFill patternType="solid">
        <fgColor rgb="FFFFFFCC"/>
        <bgColor indexed="64"/>
      </patternFill>
    </fill>
    <fill>
      <patternFill patternType="solid">
        <fgColor theme="7" tint="0.79998168889431442"/>
        <bgColor indexed="64"/>
      </patternFill>
    </fill>
  </fills>
  <borders count="101">
    <border>
      <left/>
      <right/>
      <top/>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double">
        <color indexed="64"/>
      </left>
      <right style="double">
        <color indexed="64"/>
      </right>
      <top style="double">
        <color indexed="64"/>
      </top>
      <bottom style="double">
        <color indexed="64"/>
      </bottom>
      <diagonal/>
    </border>
    <border>
      <left style="thin">
        <color indexed="64"/>
      </left>
      <right/>
      <top style="thin">
        <color indexed="64"/>
      </top>
      <bottom/>
      <diagonal/>
    </border>
    <border>
      <left style="thin">
        <color indexed="64"/>
      </left>
      <right/>
      <top/>
      <bottom/>
      <diagonal/>
    </border>
    <border>
      <left style="thin">
        <color indexed="55"/>
      </left>
      <right style="thin">
        <color indexed="55"/>
      </right>
      <top style="thin">
        <color indexed="55"/>
      </top>
      <bottom style="thin">
        <color indexed="55"/>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right/>
      <top/>
      <bottom style="thin">
        <color indexed="64"/>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right style="double">
        <color indexed="64"/>
      </right>
      <top style="double">
        <color indexed="64"/>
      </top>
      <bottom style="double">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right/>
      <top style="thin">
        <color indexed="64"/>
      </top>
      <bottom style="medium">
        <color indexed="64"/>
      </bottom>
      <diagonal/>
    </border>
    <border>
      <left style="medium">
        <color indexed="64"/>
      </left>
      <right style="double">
        <color indexed="64"/>
      </right>
      <top style="medium">
        <color indexed="64"/>
      </top>
      <bottom style="double">
        <color indexed="64"/>
      </bottom>
      <diagonal/>
    </border>
    <border>
      <left style="double">
        <color indexed="64"/>
      </left>
      <right style="double">
        <color indexed="64"/>
      </right>
      <top style="medium">
        <color indexed="64"/>
      </top>
      <bottom style="double">
        <color indexed="64"/>
      </bottom>
      <diagonal/>
    </border>
    <border>
      <left style="double">
        <color indexed="64"/>
      </left>
      <right style="medium">
        <color indexed="64"/>
      </right>
      <top style="medium">
        <color indexed="64"/>
      </top>
      <bottom style="double">
        <color indexed="64"/>
      </bottom>
      <diagonal/>
    </border>
    <border>
      <left style="medium">
        <color indexed="64"/>
      </left>
      <right style="double">
        <color indexed="64"/>
      </right>
      <top style="double">
        <color indexed="64"/>
      </top>
      <bottom style="double">
        <color indexed="64"/>
      </bottom>
      <diagonal/>
    </border>
    <border>
      <left style="double">
        <color indexed="64"/>
      </left>
      <right style="medium">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medium">
        <color indexed="64"/>
      </left>
      <right style="double">
        <color indexed="64"/>
      </right>
      <top/>
      <bottom style="medium">
        <color indexed="64"/>
      </bottom>
      <diagonal/>
    </border>
    <border>
      <left style="double">
        <color indexed="64"/>
      </left>
      <right style="double">
        <color indexed="64"/>
      </right>
      <top/>
      <bottom style="medium">
        <color indexed="64"/>
      </bottom>
      <diagonal/>
    </border>
    <border>
      <left style="double">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style="thin">
        <color indexed="64"/>
      </top>
      <bottom style="medium">
        <color indexed="64"/>
      </bottom>
      <diagonal/>
    </border>
    <border>
      <left style="thin">
        <color indexed="64"/>
      </left>
      <right style="thin">
        <color indexed="55"/>
      </right>
      <top style="thin">
        <color indexed="64"/>
      </top>
      <bottom style="thin">
        <color indexed="55"/>
      </bottom>
      <diagonal/>
    </border>
    <border>
      <left style="thin">
        <color indexed="55"/>
      </left>
      <right style="thin">
        <color indexed="55"/>
      </right>
      <top style="thin">
        <color indexed="64"/>
      </top>
      <bottom style="thin">
        <color indexed="55"/>
      </bottom>
      <diagonal/>
    </border>
    <border>
      <left style="thin">
        <color indexed="55"/>
      </left>
      <right style="thin">
        <color indexed="64"/>
      </right>
      <top style="thin">
        <color indexed="64"/>
      </top>
      <bottom style="thin">
        <color indexed="55"/>
      </bottom>
      <diagonal/>
    </border>
    <border>
      <left style="thin">
        <color indexed="64"/>
      </left>
      <right style="thin">
        <color indexed="55"/>
      </right>
      <top style="thin">
        <color indexed="55"/>
      </top>
      <bottom style="thin">
        <color indexed="55"/>
      </bottom>
      <diagonal/>
    </border>
    <border>
      <left style="thin">
        <color indexed="55"/>
      </left>
      <right style="thin">
        <color indexed="64"/>
      </right>
      <top style="thin">
        <color indexed="55"/>
      </top>
      <bottom style="thin">
        <color indexed="55"/>
      </bottom>
      <diagonal/>
    </border>
    <border>
      <left style="thin">
        <color indexed="64"/>
      </left>
      <right style="thin">
        <color indexed="55"/>
      </right>
      <top style="thin">
        <color indexed="55"/>
      </top>
      <bottom style="thin">
        <color indexed="64"/>
      </bottom>
      <diagonal/>
    </border>
    <border>
      <left style="thin">
        <color indexed="55"/>
      </left>
      <right style="thin">
        <color indexed="55"/>
      </right>
      <top style="thin">
        <color indexed="55"/>
      </top>
      <bottom style="thin">
        <color indexed="64"/>
      </bottom>
      <diagonal/>
    </border>
    <border>
      <left style="thin">
        <color indexed="55"/>
      </left>
      <right style="thin">
        <color indexed="64"/>
      </right>
      <top style="thin">
        <color indexed="55"/>
      </top>
      <bottom style="thin">
        <color indexed="64"/>
      </bottom>
      <diagonal/>
    </border>
    <border>
      <left style="thin">
        <color indexed="64"/>
      </left>
      <right style="thin">
        <color indexed="55"/>
      </right>
      <top style="thin">
        <color indexed="64"/>
      </top>
      <bottom/>
      <diagonal/>
    </border>
    <border>
      <left style="thin">
        <color indexed="55"/>
      </left>
      <right style="thin">
        <color indexed="55"/>
      </right>
      <top style="thin">
        <color indexed="64"/>
      </top>
      <bottom/>
      <diagonal/>
    </border>
    <border>
      <left style="thin">
        <color indexed="55"/>
      </left>
      <right style="thin">
        <color indexed="64"/>
      </right>
      <top style="thin">
        <color indexed="64"/>
      </top>
      <bottom/>
      <diagonal/>
    </border>
    <border>
      <left style="thin">
        <color indexed="64"/>
      </left>
      <right style="thin">
        <color indexed="55"/>
      </right>
      <top/>
      <bottom style="thin">
        <color indexed="64"/>
      </bottom>
      <diagonal/>
    </border>
    <border>
      <left style="thin">
        <color indexed="55"/>
      </left>
      <right style="thin">
        <color indexed="55"/>
      </right>
      <top/>
      <bottom style="thin">
        <color indexed="64"/>
      </bottom>
      <diagonal/>
    </border>
    <border>
      <left style="thin">
        <color indexed="55"/>
      </left>
      <right style="thin">
        <color indexed="64"/>
      </right>
      <top/>
      <bottom style="thin">
        <color indexed="64"/>
      </bottom>
      <diagonal/>
    </border>
    <border>
      <left style="medium">
        <color theme="0" tint="-0.499984740745262"/>
      </left>
      <right style="medium">
        <color theme="0" tint="-0.499984740745262"/>
      </right>
      <top style="medium">
        <color theme="0" tint="-0.499984740745262"/>
      </top>
      <bottom style="medium">
        <color theme="0" tint="-0.499984740745262"/>
      </bottom>
      <diagonal/>
    </border>
    <border>
      <left style="medium">
        <color theme="0" tint="-0.499984740745262"/>
      </left>
      <right style="medium">
        <color theme="0" tint="-0.499984740745262"/>
      </right>
      <top style="medium">
        <color theme="0" tint="-0.499984740745262"/>
      </top>
      <bottom/>
      <diagonal/>
    </border>
    <border>
      <left style="medium">
        <color theme="0" tint="-0.499984740745262"/>
      </left>
      <right style="medium">
        <color theme="0" tint="-0.499984740745262"/>
      </right>
      <top/>
      <bottom style="medium">
        <color theme="0" tint="-0.499984740745262"/>
      </bottom>
      <diagonal/>
    </border>
  </borders>
  <cellStyleXfs count="91">
    <xf numFmtId="0" fontId="0"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15" fillId="3" borderId="0" applyNumberFormat="0" applyBorder="0" applyAlignment="0" applyProtection="0"/>
    <xf numFmtId="0" fontId="4" fillId="20" borderId="1" applyNumberFormat="0" applyFont="0" applyAlignment="0" applyProtection="0"/>
    <xf numFmtId="0" fontId="4" fillId="20" borderId="1" applyNumberFormat="0" applyFont="0" applyAlignment="0" applyProtection="0"/>
    <xf numFmtId="0" fontId="14" fillId="21" borderId="2" applyNumberFormat="0" applyAlignment="0" applyProtection="0"/>
    <xf numFmtId="0" fontId="21" fillId="22" borderId="3" applyNumberFormat="0" applyAlignment="0" applyProtection="0"/>
    <xf numFmtId="164" fontId="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 fillId="4" borderId="0" applyNumberFormat="0" applyBorder="0" applyAlignment="0" applyProtection="0"/>
    <xf numFmtId="0" fontId="8" fillId="4" borderId="0" applyNumberFormat="0" applyBorder="0" applyAlignment="0" applyProtection="0"/>
    <xf numFmtId="0" fontId="22" fillId="0" borderId="0" applyNumberFormat="0" applyFill="0" applyBorder="0" applyAlignment="0" applyProtection="0"/>
    <xf numFmtId="0" fontId="16" fillId="0" borderId="4" applyNumberFormat="0" applyFill="0" applyAlignment="0" applyProtection="0"/>
    <xf numFmtId="0" fontId="17" fillId="0" borderId="5" applyNumberFormat="0" applyFill="0" applyAlignment="0" applyProtection="0"/>
    <xf numFmtId="0" fontId="18" fillId="0" borderId="6" applyNumberFormat="0" applyFill="0" applyAlignment="0" applyProtection="0"/>
    <xf numFmtId="0" fontId="18" fillId="0" borderId="0" applyNumberFormat="0" applyFill="0" applyBorder="0" applyAlignment="0" applyProtection="0"/>
    <xf numFmtId="0" fontId="9" fillId="0" borderId="0" applyNumberFormat="0" applyFill="0" applyBorder="0" applyAlignment="0" applyProtection="0">
      <alignment vertical="top"/>
      <protection locked="0"/>
    </xf>
    <xf numFmtId="0" fontId="24" fillId="7" borderId="2" applyNumberFormat="0" applyAlignment="0" applyProtection="0"/>
    <xf numFmtId="0" fontId="10" fillId="21" borderId="7" applyNumberFormat="0" applyAlignment="0" applyProtection="0"/>
    <xf numFmtId="0" fontId="10" fillId="21" borderId="7" applyNumberFormat="0" applyAlignment="0" applyProtection="0"/>
    <xf numFmtId="0" fontId="20" fillId="0" borderId="8" applyNumberFormat="0" applyFill="0" applyAlignment="0" applyProtection="0"/>
    <xf numFmtId="0" fontId="11" fillId="0" borderId="0" applyNumberFormat="0" applyFill="0" applyBorder="0" applyAlignment="0" applyProtection="0"/>
    <xf numFmtId="0" fontId="11" fillId="0" borderId="0" applyNumberFormat="0" applyFill="0" applyBorder="0" applyAlignment="0" applyProtection="0"/>
    <xf numFmtId="0" fontId="19" fillId="23" borderId="0" applyNumberFormat="0" applyBorder="0" applyAlignment="0" applyProtection="0"/>
    <xf numFmtId="0" fontId="4" fillId="0" borderId="0"/>
    <xf numFmtId="0" fontId="28" fillId="0" borderId="0"/>
    <xf numFmtId="0" fontId="4" fillId="24" borderId="0"/>
    <xf numFmtId="0" fontId="4" fillId="28" borderId="0"/>
    <xf numFmtId="0" fontId="3" fillId="0" borderId="0"/>
    <xf numFmtId="0" fontId="5" fillId="0" borderId="0"/>
    <xf numFmtId="0" fontId="4" fillId="0" borderId="0"/>
    <xf numFmtId="0" fontId="4" fillId="0" borderId="0"/>
    <xf numFmtId="0" fontId="28" fillId="0" borderId="0"/>
    <xf numFmtId="0" fontId="4" fillId="0" borderId="0"/>
    <xf numFmtId="0" fontId="4" fillId="24" borderId="0"/>
    <xf numFmtId="0" fontId="4" fillId="24" borderId="0"/>
    <xf numFmtId="0" fontId="4" fillId="24" borderId="0"/>
    <xf numFmtId="0" fontId="4" fillId="24" borderId="0"/>
    <xf numFmtId="0" fontId="4" fillId="24" borderId="0"/>
    <xf numFmtId="0" fontId="27" fillId="24" borderId="0"/>
    <xf numFmtId="0" fontId="4" fillId="24" borderId="0"/>
    <xf numFmtId="0" fontId="4" fillId="0" borderId="0"/>
    <xf numFmtId="9" fontId="5"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0" fontId="12" fillId="0" borderId="0" applyNumberFormat="0" applyFill="0" applyBorder="0" applyAlignment="0" applyProtection="0"/>
    <xf numFmtId="0" fontId="12" fillId="0" borderId="0" applyNumberFormat="0" applyFill="0" applyBorder="0" applyAlignment="0" applyProtection="0"/>
    <xf numFmtId="0" fontId="23" fillId="0" borderId="9" applyNumberFormat="0" applyFill="0" applyAlignment="0" applyProtection="0"/>
    <xf numFmtId="164" fontId="4" fillId="0" borderId="0" applyFont="0" applyFill="0" applyBorder="0" applyAlignment="0" applyProtection="0"/>
    <xf numFmtId="164" fontId="4" fillId="0" borderId="0" applyFont="0" applyFill="0" applyBorder="0" applyAlignment="0" applyProtection="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2" fillId="0" borderId="0"/>
    <xf numFmtId="0" fontId="70" fillId="0" borderId="0"/>
    <xf numFmtId="0" fontId="3" fillId="0" borderId="0"/>
    <xf numFmtId="0" fontId="2" fillId="0" borderId="0"/>
  </cellStyleXfs>
  <cellXfs count="734">
    <xf numFmtId="0" fontId="0" fillId="0" borderId="0" xfId="0"/>
    <xf numFmtId="0" fontId="30" fillId="0" borderId="0" xfId="52" applyFont="1" applyFill="1" applyBorder="1" applyAlignment="1" applyProtection="1">
      <alignment vertical="top" wrapText="1"/>
      <protection locked="0"/>
    </xf>
    <xf numFmtId="0" fontId="6" fillId="0" borderId="0" xfId="0" applyFont="1" applyFill="1" applyProtection="1">
      <protection locked="0"/>
    </xf>
    <xf numFmtId="0" fontId="13" fillId="0" borderId="0" xfId="0" applyFont="1" applyFill="1" applyProtection="1">
      <protection locked="0"/>
    </xf>
    <xf numFmtId="0" fontId="34" fillId="0" borderId="0" xfId="0" applyFont="1" applyFill="1" applyProtection="1">
      <protection locked="0"/>
    </xf>
    <xf numFmtId="0" fontId="35" fillId="0" borderId="0" xfId="52" applyFont="1" applyFill="1" applyBorder="1" applyAlignment="1" applyProtection="1">
      <alignment vertical="center" wrapText="1"/>
      <protection locked="0"/>
    </xf>
    <xf numFmtId="0" fontId="36" fillId="0" borderId="0" xfId="0" applyFont="1" applyFill="1" applyProtection="1">
      <protection locked="0"/>
    </xf>
    <xf numFmtId="0" fontId="29" fillId="0" borderId="0" xfId="0" applyFont="1" applyFill="1" applyProtection="1">
      <protection locked="0"/>
    </xf>
    <xf numFmtId="0" fontId="31" fillId="0" borderId="0" xfId="0" applyFont="1" applyFill="1" applyAlignment="1" applyProtection="1">
      <alignment horizontal="center" vertical="center" wrapText="1"/>
      <protection locked="0"/>
    </xf>
    <xf numFmtId="0" fontId="31" fillId="0" borderId="0" xfId="0" applyFont="1" applyFill="1" applyAlignment="1" applyProtection="1">
      <alignment horizontal="center" vertical="center" wrapText="1"/>
      <protection hidden="1"/>
    </xf>
    <xf numFmtId="0" fontId="29" fillId="0" borderId="0" xfId="0" applyFont="1" applyFill="1" applyProtection="1">
      <protection hidden="1"/>
    </xf>
    <xf numFmtId="0" fontId="31" fillId="0" borderId="0" xfId="0" applyFont="1" applyFill="1" applyBorder="1" applyAlignment="1" applyProtection="1">
      <alignment wrapText="1"/>
      <protection locked="0"/>
    </xf>
    <xf numFmtId="4" fontId="31" fillId="0" borderId="0" xfId="0" applyNumberFormat="1" applyFont="1" applyFill="1" applyAlignment="1" applyProtection="1">
      <alignment horizontal="right" vertical="center"/>
      <protection locked="0"/>
    </xf>
    <xf numFmtId="4" fontId="31" fillId="0" borderId="0" xfId="0" applyNumberFormat="1" applyFont="1" applyFill="1" applyAlignment="1" applyProtection="1">
      <alignment horizontal="right" vertical="center"/>
      <protection hidden="1"/>
    </xf>
    <xf numFmtId="4" fontId="29" fillId="0" borderId="22" xfId="0" applyNumberFormat="1" applyFont="1" applyFill="1" applyBorder="1" applyAlignment="1" applyProtection="1">
      <alignment horizontal="left" vertical="center" wrapText="1"/>
      <protection locked="0"/>
    </xf>
    <xf numFmtId="4" fontId="29" fillId="0" borderId="38" xfId="0" applyNumberFormat="1" applyFont="1" applyFill="1" applyBorder="1" applyAlignment="1" applyProtection="1">
      <alignment horizontal="right" vertical="center" wrapText="1"/>
      <protection locked="0"/>
    </xf>
    <xf numFmtId="10" fontId="29" fillId="0" borderId="34" xfId="0" applyNumberFormat="1" applyFont="1" applyFill="1" applyBorder="1" applyAlignment="1" applyProtection="1">
      <alignment horizontal="right" vertical="center" wrapText="1"/>
      <protection locked="0"/>
    </xf>
    <xf numFmtId="4" fontId="29" fillId="0" borderId="0" xfId="0" applyNumberFormat="1" applyFont="1" applyFill="1" applyProtection="1">
      <protection locked="0"/>
    </xf>
    <xf numFmtId="4" fontId="29" fillId="0" borderId="0" xfId="0" applyNumberFormat="1" applyFont="1" applyFill="1" applyProtection="1">
      <protection hidden="1"/>
    </xf>
    <xf numFmtId="0" fontId="31" fillId="0" borderId="0" xfId="0" applyFont="1" applyFill="1" applyBorder="1" applyAlignment="1" applyProtection="1">
      <alignment wrapText="1"/>
      <protection hidden="1"/>
    </xf>
    <xf numFmtId="0" fontId="32" fillId="0" borderId="0" xfId="61" quotePrefix="1" applyFont="1" applyFill="1" applyAlignment="1" applyProtection="1">
      <alignment wrapText="1"/>
      <protection hidden="1"/>
    </xf>
    <xf numFmtId="0" fontId="29" fillId="0" borderId="0" xfId="0" applyFont="1" applyFill="1" applyAlignment="1" applyProtection="1">
      <protection hidden="1"/>
    </xf>
    <xf numFmtId="0" fontId="35" fillId="0" borderId="0" xfId="0" applyFont="1" applyFill="1" applyAlignment="1" applyProtection="1">
      <protection hidden="1"/>
    </xf>
    <xf numFmtId="0" fontId="29" fillId="0" borderId="0" xfId="0" applyFont="1" applyFill="1" applyAlignment="1" applyProtection="1">
      <alignment wrapText="1"/>
      <protection locked="0"/>
    </xf>
    <xf numFmtId="4" fontId="29" fillId="0" borderId="10" xfId="0" applyNumberFormat="1" applyFont="1" applyFill="1" applyBorder="1" applyAlignment="1" applyProtection="1">
      <alignment horizontal="right" vertical="center" wrapText="1"/>
      <protection locked="0"/>
    </xf>
    <xf numFmtId="4" fontId="29" fillId="0" borderId="10" xfId="0" applyNumberFormat="1" applyFont="1" applyFill="1" applyBorder="1" applyAlignment="1" applyProtection="1">
      <alignment horizontal="left" vertical="center" wrapText="1"/>
      <protection locked="0"/>
    </xf>
    <xf numFmtId="10" fontId="29" fillId="0" borderId="11" xfId="0" applyNumberFormat="1" applyFont="1" applyFill="1" applyBorder="1" applyAlignment="1" applyProtection="1">
      <alignment horizontal="right" vertical="center" wrapText="1"/>
      <protection locked="0"/>
    </xf>
    <xf numFmtId="4" fontId="29" fillId="0" borderId="46" xfId="0" applyNumberFormat="1" applyFont="1" applyFill="1" applyBorder="1" applyAlignment="1" applyProtection="1">
      <alignment horizontal="right" vertical="center" wrapText="1"/>
      <protection locked="0"/>
    </xf>
    <xf numFmtId="4" fontId="29" fillId="0" borderId="45" xfId="0" applyNumberFormat="1" applyFont="1" applyFill="1" applyBorder="1" applyAlignment="1" applyProtection="1">
      <alignment horizontal="right" vertical="center" wrapText="1"/>
      <protection locked="0"/>
    </xf>
    <xf numFmtId="10" fontId="29" fillId="0" borderId="23" xfId="0" applyNumberFormat="1" applyFont="1" applyFill="1" applyBorder="1" applyAlignment="1" applyProtection="1">
      <alignment horizontal="right" vertical="center" wrapText="1"/>
      <protection locked="0"/>
    </xf>
    <xf numFmtId="10" fontId="29" fillId="0" borderId="25" xfId="0" applyNumberFormat="1" applyFont="1" applyFill="1" applyBorder="1" applyAlignment="1" applyProtection="1">
      <alignment horizontal="right" vertical="center" wrapText="1"/>
      <protection locked="0"/>
    </xf>
    <xf numFmtId="4" fontId="31" fillId="31" borderId="33" xfId="0" applyNumberFormat="1" applyFont="1" applyFill="1" applyBorder="1" applyAlignment="1" applyProtection="1">
      <alignment horizontal="right" vertical="center" wrapText="1"/>
      <protection hidden="1"/>
    </xf>
    <xf numFmtId="4" fontId="31" fillId="31" borderId="55" xfId="0" applyNumberFormat="1" applyFont="1" applyFill="1" applyBorder="1" applyAlignment="1" applyProtection="1">
      <alignment horizontal="right" vertical="center" wrapText="1"/>
      <protection hidden="1"/>
    </xf>
    <xf numFmtId="4" fontId="29" fillId="32" borderId="0" xfId="0" applyNumberFormat="1" applyFont="1" applyFill="1" applyBorder="1" applyProtection="1">
      <protection hidden="1"/>
    </xf>
    <xf numFmtId="4" fontId="29" fillId="32" borderId="0" xfId="0" applyNumberFormat="1" applyFont="1" applyFill="1" applyProtection="1">
      <protection hidden="1"/>
    </xf>
    <xf numFmtId="4" fontId="31" fillId="32" borderId="0" xfId="0" applyNumberFormat="1" applyFont="1" applyFill="1" applyAlignment="1" applyProtection="1">
      <alignment horizontal="right" vertical="center"/>
      <protection hidden="1"/>
    </xf>
    <xf numFmtId="0" fontId="31" fillId="32" borderId="0" xfId="0" applyFont="1" applyFill="1" applyBorder="1" applyAlignment="1" applyProtection="1">
      <alignment wrapText="1"/>
      <protection hidden="1"/>
    </xf>
    <xf numFmtId="0" fontId="29" fillId="32" borderId="0" xfId="0" applyFont="1" applyFill="1" applyProtection="1">
      <protection hidden="1"/>
    </xf>
    <xf numFmtId="0" fontId="32" fillId="32" borderId="0" xfId="61" quotePrefix="1" applyFont="1" applyFill="1" applyAlignment="1" applyProtection="1">
      <alignment wrapText="1"/>
      <protection hidden="1"/>
    </xf>
    <xf numFmtId="4" fontId="31" fillId="31" borderId="41" xfId="0" applyNumberFormat="1" applyFont="1" applyFill="1" applyBorder="1" applyAlignment="1" applyProtection="1">
      <alignment horizontal="right" vertical="center" wrapText="1"/>
      <protection hidden="1"/>
    </xf>
    <xf numFmtId="0" fontId="31" fillId="29" borderId="10" xfId="49" applyFont="1" applyFill="1" applyBorder="1" applyAlignment="1" applyProtection="1">
      <alignment horizontal="center" vertical="center"/>
      <protection hidden="1"/>
    </xf>
    <xf numFmtId="169" fontId="29" fillId="0" borderId="10" xfId="49" applyNumberFormat="1" applyFont="1" applyFill="1" applyBorder="1" applyAlignment="1" applyProtection="1">
      <alignment horizontal="right" vertical="center"/>
      <protection locked="0"/>
    </xf>
    <xf numFmtId="169" fontId="29" fillId="0" borderId="10" xfId="49" applyNumberFormat="1" applyFont="1" applyBorder="1" applyAlignment="1" applyProtection="1">
      <alignment horizontal="right"/>
      <protection locked="0"/>
    </xf>
    <xf numFmtId="169" fontId="29" fillId="0" borderId="10" xfId="0" applyNumberFormat="1" applyFont="1" applyFill="1" applyBorder="1" applyAlignment="1" applyProtection="1">
      <alignment horizontal="right"/>
      <protection locked="0"/>
    </xf>
    <xf numFmtId="4" fontId="31" fillId="29" borderId="10" xfId="49" applyNumberFormat="1" applyFont="1" applyFill="1" applyBorder="1" applyAlignment="1" applyProtection="1">
      <alignment horizontal="right" vertical="center"/>
      <protection hidden="1"/>
    </xf>
    <xf numFmtId="169" fontId="29" fillId="0" borderId="10" xfId="49" applyNumberFormat="1" applyFont="1" applyFill="1" applyBorder="1" applyAlignment="1" applyProtection="1">
      <alignment horizontal="right"/>
      <protection locked="0"/>
    </xf>
    <xf numFmtId="169" fontId="6" fillId="0" borderId="10" xfId="49" applyNumberFormat="1" applyFont="1" applyBorder="1" applyAlignment="1" applyProtection="1">
      <alignment horizontal="right"/>
      <protection locked="0"/>
    </xf>
    <xf numFmtId="0" fontId="29" fillId="0" borderId="10" xfId="0" applyFont="1" applyFill="1" applyBorder="1" applyProtection="1">
      <protection locked="0"/>
    </xf>
    <xf numFmtId="0" fontId="6" fillId="0" borderId="10" xfId="0" applyFont="1" applyFill="1" applyBorder="1" applyProtection="1">
      <protection locked="0"/>
    </xf>
    <xf numFmtId="0" fontId="31" fillId="29" borderId="10" xfId="49" applyFont="1" applyFill="1" applyBorder="1" applyAlignment="1" applyProtection="1">
      <alignment horizontal="center"/>
      <protection hidden="1"/>
    </xf>
    <xf numFmtId="4" fontId="31" fillId="30" borderId="10" xfId="49" applyNumberFormat="1" applyFont="1" applyFill="1" applyBorder="1" applyAlignment="1" applyProtection="1">
      <alignment horizontal="right" vertical="center"/>
      <protection hidden="1"/>
    </xf>
    <xf numFmtId="49" fontId="35" fillId="0" borderId="23" xfId="49" applyNumberFormat="1" applyFont="1" applyBorder="1" applyAlignment="1" applyProtection="1">
      <alignment horizontal="center" vertical="center" wrapText="1"/>
      <protection locked="0"/>
    </xf>
    <xf numFmtId="49" fontId="35" fillId="0" borderId="23" xfId="66" applyNumberFormat="1" applyFont="1" applyFill="1" applyBorder="1" applyAlignment="1" applyProtection="1">
      <alignment horizontal="center" wrapText="1"/>
      <protection locked="0"/>
    </xf>
    <xf numFmtId="49" fontId="35" fillId="0" borderId="23" xfId="49" applyNumberFormat="1" applyFont="1" applyFill="1" applyBorder="1" applyAlignment="1" applyProtection="1">
      <alignment horizontal="center" vertical="center" wrapText="1"/>
      <protection locked="0"/>
    </xf>
    <xf numFmtId="49" fontId="35" fillId="0" borderId="10" xfId="49" applyNumberFormat="1" applyFont="1" applyBorder="1" applyAlignment="1" applyProtection="1">
      <alignment horizontal="center" vertical="center" wrapText="1"/>
      <protection locked="0"/>
    </xf>
    <xf numFmtId="49" fontId="35" fillId="0" borderId="10" xfId="49" applyNumberFormat="1" applyFont="1" applyFill="1" applyBorder="1" applyAlignment="1" applyProtection="1">
      <alignment horizontal="center" vertical="center" wrapText="1"/>
      <protection locked="0"/>
    </xf>
    <xf numFmtId="0" fontId="32" fillId="0" borderId="10" xfId="49" applyFont="1" applyFill="1" applyBorder="1" applyAlignment="1" applyProtection="1">
      <alignment horizontal="center" vertical="center"/>
      <protection locked="0"/>
    </xf>
    <xf numFmtId="49" fontId="32" fillId="0" borderId="10" xfId="49" applyNumberFormat="1" applyFont="1" applyFill="1" applyBorder="1" applyAlignment="1" applyProtection="1">
      <alignment horizontal="center" vertical="center" wrapText="1"/>
      <protection locked="0"/>
    </xf>
    <xf numFmtId="49" fontId="32" fillId="0" borderId="10" xfId="49" applyNumberFormat="1" applyFont="1" applyBorder="1" applyAlignment="1" applyProtection="1">
      <alignment horizontal="center" vertical="center" wrapText="1"/>
      <protection locked="0"/>
    </xf>
    <xf numFmtId="0" fontId="32" fillId="0" borderId="10" xfId="49" applyFont="1" applyBorder="1" applyAlignment="1" applyProtection="1">
      <alignment horizontal="center" vertical="center"/>
      <protection locked="0"/>
    </xf>
    <xf numFmtId="0" fontId="32" fillId="0" borderId="10" xfId="0" applyFont="1" applyFill="1" applyBorder="1" applyAlignment="1" applyProtection="1">
      <alignment horizontal="center" vertical="center"/>
      <protection locked="0"/>
    </xf>
    <xf numFmtId="169" fontId="31" fillId="0" borderId="10" xfId="49" applyNumberFormat="1" applyFont="1" applyFill="1" applyBorder="1" applyAlignment="1" applyProtection="1">
      <alignment horizontal="right"/>
      <protection locked="0"/>
    </xf>
    <xf numFmtId="49" fontId="32" fillId="30" borderId="23" xfId="49" applyNumberFormat="1" applyFont="1" applyFill="1" applyBorder="1" applyAlignment="1" applyProtection="1">
      <alignment horizontal="center" vertical="center" wrapText="1"/>
      <protection hidden="1"/>
    </xf>
    <xf numFmtId="0" fontId="32" fillId="30" borderId="10" xfId="49" applyFont="1" applyFill="1" applyBorder="1" applyAlignment="1" applyProtection="1">
      <alignment horizontal="center" vertical="center"/>
      <protection hidden="1"/>
    </xf>
    <xf numFmtId="4" fontId="49" fillId="29" borderId="10" xfId="49" applyNumberFormat="1" applyFont="1" applyFill="1" applyBorder="1" applyAlignment="1" applyProtection="1">
      <alignment horizontal="right" vertical="center"/>
      <protection hidden="1"/>
    </xf>
    <xf numFmtId="49" fontId="38" fillId="30" borderId="23" xfId="49" applyNumberFormat="1" applyFont="1" applyFill="1" applyBorder="1" applyAlignment="1" applyProtection="1">
      <alignment horizontal="center" vertical="center" wrapText="1"/>
      <protection hidden="1"/>
    </xf>
    <xf numFmtId="49" fontId="32" fillId="30" borderId="43" xfId="49" applyNumberFormat="1" applyFont="1" applyFill="1" applyBorder="1" applyAlignment="1" applyProtection="1">
      <alignment horizontal="center" vertical="center" wrapText="1"/>
      <protection hidden="1"/>
    </xf>
    <xf numFmtId="49" fontId="32" fillId="30" borderId="10" xfId="49" applyNumberFormat="1" applyFont="1" applyFill="1" applyBorder="1" applyAlignment="1" applyProtection="1">
      <alignment horizontal="center" vertical="center" wrapText="1"/>
      <protection hidden="1"/>
    </xf>
    <xf numFmtId="4" fontId="29" fillId="0" borderId="10" xfId="0" applyNumberFormat="1" applyFont="1" applyFill="1" applyBorder="1" applyAlignment="1" applyProtection="1">
      <alignment vertical="center" wrapText="1"/>
      <protection locked="0"/>
    </xf>
    <xf numFmtId="0" fontId="35" fillId="0" borderId="10" xfId="0" applyFont="1" applyFill="1" applyBorder="1" applyAlignment="1" applyProtection="1">
      <alignment horizontal="center" vertical="center" wrapText="1"/>
      <protection locked="0"/>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right" vertical="center" wrapText="1"/>
      <protection hidden="1"/>
    </xf>
    <xf numFmtId="4" fontId="31" fillId="31" borderId="22"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protection hidden="1"/>
    </xf>
    <xf numFmtId="4" fontId="31" fillId="31" borderId="46"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wrapText="1"/>
      <protection hidden="1"/>
    </xf>
    <xf numFmtId="4" fontId="31" fillId="31" borderId="23" xfId="0" applyNumberFormat="1" applyFont="1" applyFill="1" applyBorder="1" applyAlignment="1" applyProtection="1">
      <alignment horizontal="right" vertical="center" wrapText="1"/>
      <protection hidden="1"/>
    </xf>
    <xf numFmtId="4" fontId="31" fillId="31" borderId="47" xfId="0" applyNumberFormat="1"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right" vertical="center" wrapText="1"/>
      <protection hidden="1"/>
    </xf>
    <xf numFmtId="4" fontId="31" fillId="31" borderId="51" xfId="0" applyNumberFormat="1" applyFont="1" applyFill="1" applyBorder="1" applyAlignment="1" applyProtection="1">
      <alignment horizontal="right" vertical="center" wrapText="1"/>
      <protection hidden="1"/>
    </xf>
    <xf numFmtId="4" fontId="31" fillId="31" borderId="57" xfId="0" applyNumberFormat="1" applyFont="1" applyFill="1" applyBorder="1" applyAlignment="1" applyProtection="1">
      <alignment horizontal="right" vertical="center"/>
      <protection hidden="1"/>
    </xf>
    <xf numFmtId="4" fontId="31" fillId="31" borderId="44"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wrapText="1"/>
      <protection hidden="1"/>
    </xf>
    <xf numFmtId="0" fontId="52" fillId="0" borderId="0" xfId="0" applyFont="1" applyFill="1" applyProtection="1">
      <protection locked="0"/>
    </xf>
    <xf numFmtId="1" fontId="29" fillId="0" borderId="10" xfId="0" applyNumberFormat="1" applyFont="1" applyFill="1" applyBorder="1" applyAlignment="1" applyProtection="1">
      <alignment vertical="center"/>
      <protection locked="0"/>
    </xf>
    <xf numFmtId="4" fontId="29" fillId="0" borderId="10" xfId="0" applyNumberFormat="1" applyFont="1" applyFill="1" applyBorder="1" applyAlignment="1" applyProtection="1">
      <alignment vertical="center"/>
      <protection locked="0"/>
    </xf>
    <xf numFmtId="4" fontId="31" fillId="31" borderId="10" xfId="0" applyNumberFormat="1" applyFont="1" applyFill="1" applyBorder="1" applyAlignment="1" applyProtection="1">
      <alignment vertical="center"/>
      <protection hidden="1"/>
    </xf>
    <xf numFmtId="1" fontId="31" fillId="31" borderId="10" xfId="0" applyNumberFormat="1" applyFont="1" applyFill="1" applyBorder="1" applyAlignment="1" applyProtection="1">
      <alignment horizontal="center" vertical="center" wrapText="1"/>
      <protection hidden="1"/>
    </xf>
    <xf numFmtId="4" fontId="29" fillId="31" borderId="23" xfId="0" applyNumberFormat="1" applyFont="1" applyFill="1" applyBorder="1" applyProtection="1">
      <protection hidden="1"/>
    </xf>
    <xf numFmtId="4" fontId="29" fillId="31" borderId="53" xfId="0" applyNumberFormat="1" applyFont="1" applyFill="1" applyBorder="1" applyProtection="1">
      <protection hidden="1"/>
    </xf>
    <xf numFmtId="4" fontId="31" fillId="31" borderId="50" xfId="0" applyNumberFormat="1" applyFont="1" applyFill="1" applyBorder="1" applyAlignment="1" applyProtection="1">
      <alignment horizontal="right" vertical="center" wrapText="1"/>
      <protection hidden="1"/>
    </xf>
    <xf numFmtId="0" fontId="29" fillId="0" borderId="0" xfId="0" applyFont="1" applyFill="1" applyBorder="1" applyProtection="1">
      <protection hidden="1"/>
    </xf>
    <xf numFmtId="0" fontId="29" fillId="32" borderId="0" xfId="0" applyFont="1" applyFill="1" applyBorder="1" applyProtection="1">
      <protection hidden="1"/>
    </xf>
    <xf numFmtId="4" fontId="29" fillId="0" borderId="27" xfId="0" applyNumberFormat="1" applyFont="1" applyFill="1" applyBorder="1" applyAlignment="1" applyProtection="1">
      <alignment vertical="center"/>
      <protection locked="0"/>
    </xf>
    <xf numFmtId="0" fontId="31" fillId="31" borderId="36" xfId="0" applyFont="1" applyFill="1" applyBorder="1" applyAlignment="1" applyProtection="1">
      <alignment horizontal="center"/>
      <protection hidden="1"/>
    </xf>
    <xf numFmtId="0" fontId="31" fillId="31" borderId="12" xfId="0" applyFont="1" applyFill="1" applyBorder="1" applyAlignment="1" applyProtection="1">
      <alignment horizontal="center" vertical="center"/>
      <protection hidden="1"/>
    </xf>
    <xf numFmtId="0" fontId="35" fillId="31" borderId="25"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protection hidden="1"/>
    </xf>
    <xf numFmtId="0" fontId="35" fillId="31" borderId="26" xfId="0" applyFont="1" applyFill="1" applyBorder="1" applyAlignment="1" applyProtection="1">
      <alignment horizontal="right" vertical="center" wrapText="1"/>
      <protection hidden="1"/>
    </xf>
    <xf numFmtId="0" fontId="35" fillId="31" borderId="32" xfId="0" applyFont="1" applyFill="1" applyBorder="1" applyAlignment="1" applyProtection="1">
      <alignment horizontal="right" vertical="center"/>
      <protection hidden="1"/>
    </xf>
    <xf numFmtId="0" fontId="31" fillId="0" borderId="24" xfId="0"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hidden="1"/>
    </xf>
    <xf numFmtId="0" fontId="29" fillId="25" borderId="0" xfId="0" applyFont="1" applyFill="1" applyBorder="1" applyProtection="1">
      <protection hidden="1"/>
    </xf>
    <xf numFmtId="4" fontId="29" fillId="29" borderId="10" xfId="30" applyNumberFormat="1" applyFont="1" applyFill="1" applyBorder="1" applyAlignment="1" applyProtection="1">
      <alignment vertical="center"/>
      <protection hidden="1"/>
    </xf>
    <xf numFmtId="168" fontId="29" fillId="29" borderId="10" xfId="30" applyNumberFormat="1" applyFont="1" applyFill="1" applyBorder="1" applyProtection="1">
      <protection hidden="1"/>
    </xf>
    <xf numFmtId="168" fontId="29" fillId="29" borderId="10" xfId="0" applyNumberFormat="1" applyFont="1" applyFill="1" applyBorder="1" applyProtection="1">
      <protection hidden="1"/>
    </xf>
    <xf numFmtId="0" fontId="32" fillId="0" borderId="0" xfId="0" applyFont="1" applyFill="1" applyBorder="1" applyAlignment="1" applyProtection="1">
      <alignment wrapText="1"/>
      <protection hidden="1"/>
    </xf>
    <xf numFmtId="4" fontId="29" fillId="29" borderId="36" xfId="30" applyNumberFormat="1" applyFont="1" applyFill="1" applyBorder="1" applyProtection="1">
      <protection hidden="1"/>
    </xf>
    <xf numFmtId="4" fontId="29" fillId="29" borderId="36" xfId="0" applyNumberFormat="1" applyFont="1" applyFill="1" applyBorder="1" applyProtection="1">
      <protection hidden="1"/>
    </xf>
    <xf numFmtId="4" fontId="29" fillId="29" borderId="10" xfId="30" applyNumberFormat="1" applyFont="1" applyFill="1" applyBorder="1" applyProtection="1">
      <protection hidden="1"/>
    </xf>
    <xf numFmtId="4" fontId="29" fillId="29" borderId="10" xfId="0" applyNumberFormat="1" applyFont="1" applyFill="1" applyBorder="1" applyProtection="1">
      <protection hidden="1"/>
    </xf>
    <xf numFmtId="10" fontId="29" fillId="0" borderId="10" xfId="67" applyNumberFormat="1" applyFont="1" applyFill="1" applyBorder="1" applyAlignment="1" applyProtection="1">
      <alignment horizontal="centerContinuous"/>
      <protection locked="0"/>
    </xf>
    <xf numFmtId="3" fontId="29" fillId="0" borderId="0" xfId="0" applyNumberFormat="1" applyFont="1" applyFill="1" applyBorder="1" applyProtection="1">
      <protection hidden="1"/>
    </xf>
    <xf numFmtId="0" fontId="29" fillId="0" borderId="10" xfId="0" applyFont="1" applyFill="1" applyBorder="1" applyAlignment="1" applyProtection="1">
      <alignment horizontal="left"/>
      <protection locked="0"/>
    </xf>
    <xf numFmtId="4" fontId="29" fillId="0" borderId="10" xfId="0" applyNumberFormat="1" applyFont="1" applyFill="1" applyBorder="1" applyAlignment="1" applyProtection="1">
      <alignment horizontal="right"/>
      <protection locked="0"/>
    </xf>
    <xf numFmtId="10" fontId="29" fillId="0" borderId="10" xfId="0" applyNumberFormat="1" applyFont="1" applyFill="1" applyBorder="1" applyAlignment="1" applyProtection="1">
      <alignment horizontal="center"/>
      <protection locked="0"/>
    </xf>
    <xf numFmtId="0" fontId="54" fillId="0" borderId="0" xfId="0" applyFont="1" applyFill="1" applyBorder="1" applyProtection="1">
      <protection hidden="1"/>
    </xf>
    <xf numFmtId="0" fontId="35" fillId="0" borderId="0" xfId="0" applyFont="1" applyFill="1" applyBorder="1" applyProtection="1">
      <protection hidden="1"/>
    </xf>
    <xf numFmtId="0" fontId="29" fillId="32" borderId="0" xfId="0" applyFont="1" applyFill="1" applyBorder="1" applyAlignment="1" applyProtection="1">
      <alignment vertical="center"/>
      <protection hidden="1"/>
    </xf>
    <xf numFmtId="0" fontId="29" fillId="32" borderId="0" xfId="0" applyFont="1" applyFill="1" applyAlignment="1" applyProtection="1">
      <alignment vertical="center"/>
      <protection hidden="1"/>
    </xf>
    <xf numFmtId="0" fontId="31" fillId="0" borderId="67" xfId="0" applyFont="1" applyFill="1" applyBorder="1" applyAlignment="1" applyProtection="1">
      <alignment horizontal="center" vertical="center" wrapText="1"/>
      <protection locked="0"/>
    </xf>
    <xf numFmtId="0" fontId="31" fillId="0" borderId="0" xfId="0" applyFont="1" applyFill="1" applyBorder="1" applyAlignment="1" applyProtection="1">
      <protection hidden="1"/>
    </xf>
    <xf numFmtId="0" fontId="31" fillId="0" borderId="0" xfId="0" applyFont="1" applyFill="1" applyBorder="1" applyAlignment="1" applyProtection="1">
      <alignment horizontal="center" wrapText="1"/>
      <protection hidden="1"/>
    </xf>
    <xf numFmtId="4" fontId="29" fillId="0" borderId="0" xfId="0" applyNumberFormat="1" applyFont="1" applyFill="1" applyBorder="1" applyAlignment="1" applyProtection="1">
      <alignment wrapText="1"/>
      <protection hidden="1"/>
    </xf>
    <xf numFmtId="0" fontId="31" fillId="0" borderId="0" xfId="0" applyFont="1" applyFill="1" applyBorder="1" applyAlignment="1" applyProtection="1">
      <alignment horizontal="left" wrapText="1"/>
      <protection hidden="1"/>
    </xf>
    <xf numFmtId="0" fontId="31" fillId="0" borderId="0" xfId="0" applyFont="1" applyFill="1" applyBorder="1" applyAlignment="1" applyProtection="1">
      <alignment horizontal="left"/>
      <protection hidden="1"/>
    </xf>
    <xf numFmtId="3" fontId="31" fillId="0" borderId="0" xfId="0" applyNumberFormat="1" applyFont="1" applyFill="1" applyBorder="1" applyAlignment="1" applyProtection="1">
      <alignment wrapText="1"/>
      <protection hidden="1"/>
    </xf>
    <xf numFmtId="4" fontId="31" fillId="0" borderId="0" xfId="0" applyNumberFormat="1" applyFont="1" applyFill="1" applyBorder="1" applyAlignment="1" applyProtection="1">
      <alignment horizontal="center" wrapText="1"/>
      <protection hidden="1"/>
    </xf>
    <xf numFmtId="10" fontId="31" fillId="0" borderId="0" xfId="0" applyNumberFormat="1" applyFont="1" applyFill="1" applyBorder="1" applyAlignment="1" applyProtection="1">
      <alignment wrapText="1"/>
      <protection hidden="1"/>
    </xf>
    <xf numFmtId="0" fontId="31" fillId="25" borderId="0" xfId="0" applyFont="1" applyFill="1" applyBorder="1" applyAlignment="1" applyProtection="1">
      <alignment wrapText="1"/>
      <protection hidden="1"/>
    </xf>
    <xf numFmtId="0" fontId="29" fillId="25" borderId="0" xfId="0" applyFont="1" applyFill="1" applyProtection="1">
      <protection hidden="1"/>
    </xf>
    <xf numFmtId="4" fontId="29" fillId="0" borderId="10" xfId="0" applyNumberFormat="1" applyFont="1" applyFill="1" applyBorder="1" applyProtection="1">
      <protection hidden="1"/>
    </xf>
    <xf numFmtId="4" fontId="32" fillId="0" borderId="22" xfId="0" applyNumberFormat="1" applyFont="1" applyFill="1" applyBorder="1" applyAlignment="1" applyProtection="1">
      <alignment wrapText="1"/>
      <protection hidden="1"/>
    </xf>
    <xf numFmtId="4" fontId="29" fillId="0" borderId="22" xfId="0" applyNumberFormat="1" applyFont="1" applyFill="1" applyBorder="1" applyProtection="1">
      <protection hidden="1"/>
    </xf>
    <xf numFmtId="4" fontId="29" fillId="0" borderId="26" xfId="0" applyNumberFormat="1" applyFont="1" applyFill="1" applyBorder="1" applyProtection="1">
      <protection hidden="1"/>
    </xf>
    <xf numFmtId="4" fontId="29" fillId="0" borderId="0" xfId="0" applyNumberFormat="1" applyFont="1" applyFill="1" applyBorder="1" applyProtection="1">
      <protection hidden="1"/>
    </xf>
    <xf numFmtId="4" fontId="52" fillId="0" borderId="0" xfId="0" applyNumberFormat="1" applyFont="1" applyFill="1" applyBorder="1" applyProtection="1">
      <protection hidden="1"/>
    </xf>
    <xf numFmtId="0" fontId="31" fillId="31" borderId="0" xfId="0" applyFont="1" applyFill="1" applyBorder="1" applyAlignment="1" applyProtection="1">
      <protection hidden="1"/>
    </xf>
    <xf numFmtId="0" fontId="31" fillId="31" borderId="0" xfId="0" applyFont="1" applyFill="1" applyBorder="1" applyAlignment="1" applyProtection="1">
      <alignment horizontal="center" wrapText="1"/>
      <protection hidden="1"/>
    </xf>
    <xf numFmtId="0" fontId="31" fillId="31" borderId="0" xfId="0" applyFont="1" applyFill="1" applyBorder="1" applyAlignment="1" applyProtection="1">
      <alignment horizontal="right" wrapText="1"/>
      <protection hidden="1"/>
    </xf>
    <xf numFmtId="0" fontId="51" fillId="31" borderId="10"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wrapText="1"/>
      <protection hidden="1"/>
    </xf>
    <xf numFmtId="0" fontId="56" fillId="31" borderId="12" xfId="0" applyFont="1" applyFill="1" applyBorder="1" applyAlignment="1" applyProtection="1">
      <alignment horizontal="center" vertical="center" wrapText="1"/>
      <protection hidden="1"/>
    </xf>
    <xf numFmtId="0" fontId="51" fillId="31" borderId="12" xfId="0" applyFont="1" applyFill="1" applyBorder="1" applyAlignment="1" applyProtection="1">
      <alignment horizontal="center" vertical="center"/>
      <protection hidden="1"/>
    </xf>
    <xf numFmtId="0" fontId="30" fillId="31" borderId="12" xfId="0" applyFont="1" applyFill="1" applyBorder="1" applyAlignment="1" applyProtection="1">
      <alignment horizontal="center" vertical="center"/>
      <protection hidden="1"/>
    </xf>
    <xf numFmtId="0" fontId="51" fillId="31" borderId="25" xfId="0" applyFont="1" applyFill="1" applyBorder="1" applyAlignment="1" applyProtection="1">
      <alignment horizontal="center" vertical="center"/>
      <protection hidden="1"/>
    </xf>
    <xf numFmtId="0" fontId="37" fillId="31" borderId="23" xfId="0" applyFont="1" applyFill="1" applyBorder="1" applyAlignment="1" applyProtection="1">
      <alignment horizontal="center" vertical="center" wrapText="1"/>
      <protection hidden="1"/>
    </xf>
    <xf numFmtId="0" fontId="37" fillId="31" borderId="10" xfId="0" applyFont="1" applyFill="1" applyBorder="1" applyAlignment="1" applyProtection="1">
      <alignment horizontal="center" vertical="center" wrapText="1"/>
      <protection hidden="1"/>
    </xf>
    <xf numFmtId="4" fontId="31" fillId="0" borderId="10" xfId="0" applyNumberFormat="1" applyFont="1" applyFill="1" applyBorder="1" applyAlignment="1" applyProtection="1">
      <alignment horizontal="center" vertical="center" wrapText="1"/>
      <protection hidden="1"/>
    </xf>
    <xf numFmtId="4" fontId="29" fillId="0" borderId="23" xfId="0" applyNumberFormat="1" applyFont="1" applyFill="1" applyBorder="1" applyAlignment="1" applyProtection="1">
      <alignment horizontal="center" vertical="center" wrapText="1"/>
      <protection hidden="1"/>
    </xf>
    <xf numFmtId="4" fontId="31" fillId="0" borderId="23" xfId="0" applyNumberFormat="1" applyFont="1" applyFill="1" applyBorder="1" applyAlignment="1" applyProtection="1">
      <alignment horizontal="center" vertical="center" wrapText="1"/>
      <protection hidden="1"/>
    </xf>
    <xf numFmtId="4" fontId="29" fillId="0" borderId="10" xfId="30" applyNumberFormat="1" applyFont="1" applyFill="1" applyBorder="1" applyAlignment="1" applyProtection="1">
      <alignment horizontal="right" vertical="center"/>
      <protection hidden="1"/>
    </xf>
    <xf numFmtId="4" fontId="29" fillId="26" borderId="10" xfId="30" applyNumberFormat="1" applyFont="1" applyFill="1" applyBorder="1" applyAlignment="1" applyProtection="1">
      <alignment horizontal="right" vertical="center"/>
      <protection hidden="1"/>
    </xf>
    <xf numFmtId="10" fontId="29" fillId="0" borderId="10" xfId="67" applyNumberFormat="1" applyFont="1" applyFill="1" applyBorder="1" applyAlignment="1" applyProtection="1">
      <alignment horizontal="right" vertical="center"/>
      <protection hidden="1"/>
    </xf>
    <xf numFmtId="4" fontId="29" fillId="0" borderId="22" xfId="30" applyNumberFormat="1" applyFont="1" applyFill="1" applyBorder="1" applyAlignment="1" applyProtection="1">
      <alignment horizontal="right" vertical="center"/>
      <protection hidden="1"/>
    </xf>
    <xf numFmtId="10" fontId="29" fillId="0" borderId="10" xfId="0" applyNumberFormat="1" applyFont="1" applyFill="1" applyBorder="1" applyAlignment="1" applyProtection="1">
      <alignment horizontal="right" vertical="center"/>
      <protection hidden="1"/>
    </xf>
    <xf numFmtId="4" fontId="29" fillId="0" borderId="10" xfId="0" applyNumberFormat="1" applyFont="1" applyFill="1" applyBorder="1" applyAlignment="1" applyProtection="1">
      <alignment horizontal="right" vertical="center"/>
      <protection hidden="1"/>
    </xf>
    <xf numFmtId="0" fontId="35" fillId="31" borderId="0" xfId="0" applyFont="1" applyFill="1" applyBorder="1" applyProtection="1">
      <protection hidden="1"/>
    </xf>
    <xf numFmtId="0" fontId="54" fillId="32" borderId="0" xfId="0" applyFont="1" applyFill="1" applyProtection="1">
      <protection hidden="1"/>
    </xf>
    <xf numFmtId="0" fontId="54" fillId="32" borderId="0" xfId="0" applyFont="1" applyFill="1" applyBorder="1" applyProtection="1">
      <protection hidden="1"/>
    </xf>
    <xf numFmtId="0" fontId="35" fillId="32" borderId="0" xfId="0" applyFont="1" applyFill="1" applyProtection="1">
      <protection hidden="1"/>
    </xf>
    <xf numFmtId="0" fontId="35" fillId="32" borderId="0" xfId="0" applyFont="1" applyFill="1" applyBorder="1" applyProtection="1">
      <protection hidden="1"/>
    </xf>
    <xf numFmtId="0" fontId="32" fillId="32" borderId="0" xfId="0" applyFont="1" applyFill="1" applyBorder="1" applyAlignment="1" applyProtection="1">
      <alignment wrapText="1"/>
      <protection hidden="1"/>
    </xf>
    <xf numFmtId="3" fontId="29" fillId="32" borderId="0" xfId="0" applyNumberFormat="1" applyFont="1" applyFill="1" applyBorder="1" applyProtection="1">
      <protection hidden="1"/>
    </xf>
    <xf numFmtId="0" fontId="29" fillId="32" borderId="0" xfId="0" applyFont="1" applyFill="1" applyAlignment="1" applyProtection="1">
      <alignment horizontal="center"/>
      <protection hidden="1"/>
    </xf>
    <xf numFmtId="167" fontId="32" fillId="31" borderId="64" xfId="0" applyNumberFormat="1" applyFont="1" applyFill="1" applyBorder="1" applyAlignment="1" applyProtection="1">
      <alignment horizontal="center" vertical="center" wrapText="1"/>
      <protection hidden="1"/>
    </xf>
    <xf numFmtId="167" fontId="32" fillId="31" borderId="65"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protection hidden="1"/>
    </xf>
    <xf numFmtId="4" fontId="49" fillId="29" borderId="33" xfId="30" applyNumberFormat="1" applyFont="1" applyFill="1" applyBorder="1" applyAlignment="1" applyProtection="1">
      <alignment horizontal="right" vertical="center"/>
      <protection hidden="1"/>
    </xf>
    <xf numFmtId="4" fontId="49" fillId="29" borderId="41" xfId="30" applyNumberFormat="1" applyFont="1" applyFill="1" applyBorder="1" applyAlignment="1" applyProtection="1">
      <alignment horizontal="right" vertical="center"/>
      <protection hidden="1"/>
    </xf>
    <xf numFmtId="4" fontId="49" fillId="29" borderId="55" xfId="30" applyNumberFormat="1" applyFont="1" applyFill="1" applyBorder="1" applyAlignment="1" applyProtection="1">
      <alignment horizontal="right" vertical="center"/>
      <protection hidden="1"/>
    </xf>
    <xf numFmtId="0" fontId="31" fillId="31" borderId="51" xfId="0" applyFont="1" applyFill="1" applyBorder="1" applyAlignment="1" applyProtection="1">
      <alignment horizontal="center" vertical="center"/>
      <protection hidden="1"/>
    </xf>
    <xf numFmtId="0" fontId="31" fillId="31" borderId="57" xfId="0" applyFont="1" applyFill="1" applyBorder="1" applyAlignment="1" applyProtection="1">
      <alignment horizontal="center" vertical="center"/>
      <protection hidden="1"/>
    </xf>
    <xf numFmtId="0" fontId="31" fillId="31" borderId="30" xfId="0" applyFont="1" applyFill="1" applyBorder="1" applyAlignment="1" applyProtection="1">
      <alignment horizontal="center" vertical="center"/>
      <protection hidden="1"/>
    </xf>
    <xf numFmtId="0" fontId="31" fillId="31" borderId="58" xfId="0" applyFont="1" applyFill="1" applyBorder="1" applyAlignment="1" applyProtection="1">
      <alignment horizontal="center" vertical="center"/>
      <protection hidden="1"/>
    </xf>
    <xf numFmtId="0" fontId="29" fillId="0" borderId="36" xfId="0" applyFont="1" applyFill="1" applyBorder="1" applyAlignment="1" applyProtection="1">
      <alignment horizontal="left"/>
      <protection locked="0"/>
    </xf>
    <xf numFmtId="4" fontId="29" fillId="0" borderId="36" xfId="0" applyNumberFormat="1" applyFont="1" applyFill="1" applyBorder="1" applyAlignment="1" applyProtection="1">
      <alignment horizontal="right"/>
      <protection locked="0"/>
    </xf>
    <xf numFmtId="10" fontId="29" fillId="0" borderId="36" xfId="0" applyNumberFormat="1" applyFont="1" applyFill="1" applyBorder="1" applyAlignment="1" applyProtection="1">
      <alignment horizontal="center"/>
      <protection locked="0"/>
    </xf>
    <xf numFmtId="0" fontId="31" fillId="31" borderId="75" xfId="0" applyFont="1" applyFill="1" applyBorder="1" applyAlignment="1" applyProtection="1">
      <alignment horizontal="center" vertical="center"/>
      <protection hidden="1"/>
    </xf>
    <xf numFmtId="0" fontId="31" fillId="31" borderId="76" xfId="0" applyFont="1" applyFill="1" applyBorder="1" applyAlignment="1" applyProtection="1">
      <alignment horizontal="center" vertical="center" wrapText="1"/>
      <protection hidden="1"/>
    </xf>
    <xf numFmtId="4" fontId="31" fillId="31" borderId="41" xfId="30" applyNumberFormat="1" applyFont="1" applyFill="1" applyBorder="1" applyProtection="1">
      <protection hidden="1"/>
    </xf>
    <xf numFmtId="4" fontId="31" fillId="31" borderId="55" xfId="0" applyNumberFormat="1" applyFont="1" applyFill="1" applyBorder="1" applyProtection="1">
      <protection hidden="1"/>
    </xf>
    <xf numFmtId="4" fontId="29" fillId="0" borderId="10" xfId="0" applyNumberFormat="1" applyFont="1" applyFill="1" applyBorder="1" applyAlignment="1" applyProtection="1">
      <protection locked="0"/>
    </xf>
    <xf numFmtId="0" fontId="35" fillId="0" borderId="0" xfId="0" applyFont="1" applyFill="1" applyProtection="1">
      <protection locked="0"/>
    </xf>
    <xf numFmtId="0" fontId="29" fillId="0" borderId="0" xfId="0" applyFont="1" applyFill="1" applyAlignment="1" applyProtection="1">
      <protection locked="0"/>
    </xf>
    <xf numFmtId="0" fontId="35" fillId="0" borderId="26" xfId="0" applyFont="1" applyFill="1" applyBorder="1" applyAlignment="1" applyProtection="1">
      <alignment vertical="top" wrapText="1"/>
      <protection locked="0"/>
    </xf>
    <xf numFmtId="0" fontId="35" fillId="0" borderId="0" xfId="0" applyFont="1" applyFill="1" applyBorder="1" applyAlignment="1" applyProtection="1">
      <alignment vertical="top" wrapText="1"/>
      <protection locked="0"/>
    </xf>
    <xf numFmtId="0" fontId="29" fillId="0" borderId="30" xfId="0" applyFont="1" applyFill="1" applyBorder="1" applyAlignment="1" applyProtection="1">
      <alignment horizontal="left"/>
      <protection locked="0"/>
    </xf>
    <xf numFmtId="4" fontId="29" fillId="0" borderId="30" xfId="0" applyNumberFormat="1" applyFont="1" applyFill="1" applyBorder="1" applyAlignment="1" applyProtection="1">
      <alignment horizontal="right"/>
      <protection locked="0"/>
    </xf>
    <xf numFmtId="10" fontId="29" fillId="0" borderId="30" xfId="0" applyNumberFormat="1" applyFont="1" applyFill="1" applyBorder="1" applyAlignment="1" applyProtection="1">
      <alignment horizontal="center"/>
      <protection locked="0"/>
    </xf>
    <xf numFmtId="0" fontId="32"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protection hidden="1"/>
    </xf>
    <xf numFmtId="0" fontId="29" fillId="0" borderId="0" xfId="0" applyFont="1" applyFill="1" applyAlignment="1" applyProtection="1">
      <alignment horizontal="center" vertical="distributed"/>
      <protection locked="0"/>
    </xf>
    <xf numFmtId="4" fontId="29" fillId="0" borderId="10" xfId="57" applyNumberFormat="1" applyFont="1" applyBorder="1" applyAlignment="1" applyProtection="1">
      <alignment horizontal="right" wrapText="1"/>
      <protection locked="0"/>
    </xf>
    <xf numFmtId="0" fontId="31" fillId="31" borderId="10" xfId="57" applyFont="1" applyFill="1" applyBorder="1" applyAlignment="1" applyProtection="1">
      <alignment horizontal="center" vertical="distributed" wrapText="1"/>
      <protection hidden="1"/>
    </xf>
    <xf numFmtId="0" fontId="31" fillId="31" borderId="10" xfId="57" applyFont="1" applyFill="1" applyBorder="1" applyAlignment="1" applyProtection="1">
      <alignment horizontal="center" vertical="distributed"/>
      <protection hidden="1"/>
    </xf>
    <xf numFmtId="0" fontId="29" fillId="0" borderId="36" xfId="57" applyFont="1" applyBorder="1" applyAlignment="1" applyProtection="1">
      <alignment horizontal="center" vertical="center" wrapText="1"/>
      <protection locked="0"/>
    </xf>
    <xf numFmtId="1" fontId="29" fillId="0" borderId="10" xfId="57" applyNumberFormat="1" applyFont="1" applyBorder="1" applyAlignment="1" applyProtection="1">
      <alignment horizontal="center" vertical="center" wrapText="1"/>
      <protection locked="0"/>
    </xf>
    <xf numFmtId="4" fontId="29" fillId="0" borderId="10" xfId="57" applyNumberFormat="1" applyFont="1" applyBorder="1" applyAlignment="1" applyProtection="1">
      <alignment horizontal="right" vertical="center" wrapText="1"/>
      <protection locked="0"/>
    </xf>
    <xf numFmtId="1" fontId="29" fillId="0" borderId="10" xfId="57" applyNumberFormat="1" applyFont="1" applyBorder="1" applyAlignment="1" applyProtection="1">
      <alignment horizontal="center" vertical="center"/>
      <protection locked="0"/>
    </xf>
    <xf numFmtId="0" fontId="29" fillId="0" borderId="0" xfId="0" applyFont="1" applyFill="1" applyAlignment="1" applyProtection="1">
      <alignment horizontal="center"/>
      <protection hidden="1"/>
    </xf>
    <xf numFmtId="168" fontId="29" fillId="0" borderId="10" xfId="0" applyNumberFormat="1" applyFont="1" applyFill="1" applyBorder="1" applyAlignment="1" applyProtection="1">
      <alignment horizontal="right" vertical="center"/>
      <protection locked="0"/>
    </xf>
    <xf numFmtId="0" fontId="29" fillId="0" borderId="0" xfId="0" applyFont="1" applyFill="1" applyBorder="1" applyProtection="1">
      <protection locked="0"/>
    </xf>
    <xf numFmtId="4" fontId="29" fillId="0" borderId="0" xfId="0" applyNumberFormat="1" applyFont="1" applyFill="1" applyBorder="1" applyProtection="1">
      <protection locked="0"/>
    </xf>
    <xf numFmtId="0" fontId="58" fillId="0" borderId="0" xfId="52" applyFont="1" applyFill="1" applyAlignment="1" applyProtection="1">
      <alignment vertical="center"/>
      <protection locked="0"/>
    </xf>
    <xf numFmtId="0" fontId="45" fillId="0" borderId="0" xfId="0" applyFont="1" applyFill="1" applyAlignment="1" applyProtection="1">
      <protection locked="0"/>
    </xf>
    <xf numFmtId="0" fontId="29" fillId="0" borderId="0" xfId="52" applyFont="1" applyFill="1" applyAlignment="1" applyProtection="1">
      <alignment vertical="center"/>
      <protection locked="0"/>
    </xf>
    <xf numFmtId="2" fontId="35" fillId="0" borderId="0" xfId="0" quotePrefix="1" applyNumberFormat="1" applyFont="1" applyFill="1" applyAlignment="1" applyProtection="1">
      <alignment vertical="center" wrapText="1"/>
      <protection locked="0"/>
    </xf>
    <xf numFmtId="0" fontId="53" fillId="0" borderId="0" xfId="52" applyFont="1" applyFill="1" applyAlignment="1" applyProtection="1">
      <alignment vertical="center"/>
      <protection locked="0"/>
    </xf>
    <xf numFmtId="1" fontId="53" fillId="0" borderId="0" xfId="52" applyNumberFormat="1" applyFont="1" applyFill="1" applyAlignment="1" applyProtection="1">
      <alignment horizontal="left" vertical="center"/>
      <protection locked="0"/>
    </xf>
    <xf numFmtId="0" fontId="29" fillId="0" borderId="0" xfId="52" applyFont="1" applyFill="1" applyAlignment="1" applyProtection="1">
      <alignment horizontal="left" vertical="center"/>
      <protection locked="0"/>
    </xf>
    <xf numFmtId="0" fontId="32" fillId="0" borderId="0" xfId="0" applyFont="1" applyFill="1" applyAlignment="1" applyProtection="1">
      <alignment vertical="center" wrapText="1"/>
      <protection locked="0"/>
    </xf>
    <xf numFmtId="0" fontId="35" fillId="0" borderId="0" xfId="0" applyFont="1" applyFill="1" applyAlignment="1" applyProtection="1">
      <alignment vertical="center"/>
      <protection locked="0"/>
    </xf>
    <xf numFmtId="10" fontId="29" fillId="0" borderId="0" xfId="0" applyNumberFormat="1" applyFont="1" applyFill="1" applyBorder="1" applyProtection="1">
      <protection locked="0"/>
    </xf>
    <xf numFmtId="10" fontId="29" fillId="0" borderId="0" xfId="0" applyNumberFormat="1" applyFont="1" applyFill="1" applyBorder="1" applyProtection="1">
      <protection hidden="1"/>
    </xf>
    <xf numFmtId="10" fontId="29" fillId="0" borderId="0" xfId="0" applyNumberFormat="1" applyFont="1" applyFill="1" applyProtection="1">
      <protection hidden="1"/>
    </xf>
    <xf numFmtId="168" fontId="31" fillId="29" borderId="10" xfId="0" applyNumberFormat="1" applyFont="1" applyFill="1" applyBorder="1" applyAlignment="1" applyProtection="1">
      <alignment horizontal="right" vertical="center"/>
      <protection hidden="1"/>
    </xf>
    <xf numFmtId="0" fontId="31" fillId="29" borderId="70" xfId="0" applyFont="1" applyFill="1" applyBorder="1" applyAlignment="1" applyProtection="1">
      <alignment horizontal="left" vertical="center"/>
      <protection hidden="1"/>
    </xf>
    <xf numFmtId="168" fontId="31" fillId="29" borderId="69" xfId="0" applyNumberFormat="1" applyFont="1" applyFill="1" applyBorder="1" applyAlignment="1" applyProtection="1">
      <alignment horizontal="right" vertical="center"/>
      <protection hidden="1"/>
    </xf>
    <xf numFmtId="10" fontId="31" fillId="27" borderId="10" xfId="0" applyNumberFormat="1" applyFont="1" applyFill="1" applyBorder="1" applyAlignment="1" applyProtection="1">
      <alignment horizontal="center" vertical="center"/>
      <protection locked="0"/>
    </xf>
    <xf numFmtId="10" fontId="29" fillId="27" borderId="10" xfId="0" applyNumberFormat="1" applyFont="1" applyFill="1" applyBorder="1" applyAlignment="1" applyProtection="1">
      <alignment horizontal="center" vertical="center"/>
      <protection locked="0"/>
    </xf>
    <xf numFmtId="0" fontId="31" fillId="31" borderId="10" xfId="0" applyFont="1" applyFill="1" applyBorder="1" applyAlignment="1" applyProtection="1">
      <alignment horizontal="center"/>
      <protection hidden="1"/>
    </xf>
    <xf numFmtId="0" fontId="38" fillId="31" borderId="10" xfId="0" applyFont="1" applyFill="1" applyBorder="1" applyAlignment="1" applyProtection="1">
      <alignment horizontal="right" vertical="center" wrapText="1"/>
      <protection hidden="1"/>
    </xf>
    <xf numFmtId="0" fontId="35" fillId="31" borderId="10" xfId="0" applyFont="1" applyFill="1" applyBorder="1" applyAlignment="1" applyProtection="1">
      <alignment horizontal="right" vertical="center" wrapText="1"/>
      <protection hidden="1"/>
    </xf>
    <xf numFmtId="168" fontId="49" fillId="31" borderId="10" xfId="0" applyNumberFormat="1" applyFont="1" applyFill="1" applyBorder="1" applyAlignment="1" applyProtection="1">
      <alignment vertical="center"/>
      <protection hidden="1"/>
    </xf>
    <xf numFmtId="168" fontId="31" fillId="31" borderId="10" xfId="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vertical="center"/>
      <protection hidden="1"/>
    </xf>
    <xf numFmtId="4" fontId="31" fillId="31" borderId="27" xfId="50" applyNumberFormat="1" applyFont="1" applyFill="1" applyBorder="1" applyAlignment="1" applyProtection="1">
      <alignment vertical="center"/>
      <protection hidden="1"/>
    </xf>
    <xf numFmtId="168" fontId="29" fillId="31" borderId="10" xfId="0" applyNumberFormat="1" applyFont="1" applyFill="1" applyBorder="1" applyAlignment="1" applyProtection="1">
      <alignment horizontal="right"/>
      <protection hidden="1"/>
    </xf>
    <xf numFmtId="168" fontId="49" fillId="31" borderId="10" xfId="0" applyNumberFormat="1" applyFont="1" applyFill="1" applyBorder="1" applyAlignment="1" applyProtection="1">
      <protection hidden="1"/>
    </xf>
    <xf numFmtId="10" fontId="49" fillId="31" borderId="10" xfId="0" applyNumberFormat="1" applyFont="1" applyFill="1" applyBorder="1" applyProtection="1">
      <protection hidden="1"/>
    </xf>
    <xf numFmtId="4" fontId="31" fillId="27" borderId="36" xfId="0" applyNumberFormat="1" applyFont="1" applyFill="1" applyBorder="1" applyAlignment="1" applyProtection="1">
      <alignment horizontal="center" vertical="center"/>
      <protection locked="0"/>
    </xf>
    <xf numFmtId="0" fontId="61" fillId="0" borderId="0" xfId="0" applyFont="1" applyFill="1" applyProtection="1">
      <protection locked="0"/>
    </xf>
    <xf numFmtId="168" fontId="35" fillId="29" borderId="10" xfId="0" applyNumberFormat="1" applyFont="1" applyFill="1" applyBorder="1" applyProtection="1">
      <protection hidden="1"/>
    </xf>
    <xf numFmtId="0" fontId="31" fillId="31" borderId="12" xfId="0" applyFont="1" applyFill="1" applyBorder="1" applyAlignment="1" applyProtection="1">
      <alignment horizontal="center"/>
      <protection hidden="1"/>
    </xf>
    <xf numFmtId="168" fontId="35" fillId="29" borderId="36" xfId="0" applyNumberFormat="1" applyFont="1" applyFill="1" applyBorder="1" applyProtection="1">
      <protection hidden="1"/>
    </xf>
    <xf numFmtId="170" fontId="29" fillId="29" borderId="36" xfId="0" applyNumberFormat="1" applyFont="1" applyFill="1" applyBorder="1" applyProtection="1">
      <protection hidden="1"/>
    </xf>
    <xf numFmtId="0" fontId="38" fillId="30" borderId="10" xfId="0" applyFont="1" applyFill="1" applyBorder="1" applyAlignment="1" applyProtection="1">
      <alignment horizontal="right" vertical="center" wrapText="1"/>
      <protection hidden="1"/>
    </xf>
    <xf numFmtId="168" fontId="49" fillId="30" borderId="10" xfId="0" applyNumberFormat="1" applyFont="1" applyFill="1" applyBorder="1" applyAlignment="1" applyProtection="1">
      <alignment vertical="center"/>
      <protection hidden="1"/>
    </xf>
    <xf numFmtId="168" fontId="29" fillId="0" borderId="10" xfId="0" applyNumberFormat="1" applyFont="1" applyFill="1" applyBorder="1" applyAlignment="1" applyProtection="1">
      <alignment vertical="center"/>
      <protection locked="0"/>
    </xf>
    <xf numFmtId="10" fontId="31" fillId="31" borderId="31" xfId="0" applyNumberFormat="1" applyFont="1" applyFill="1" applyBorder="1" applyAlignment="1" applyProtection="1">
      <alignment horizontal="right" vertical="center" wrapText="1"/>
      <protection hidden="1"/>
    </xf>
    <xf numFmtId="4" fontId="31" fillId="31" borderId="39" xfId="0" applyNumberFormat="1" applyFont="1" applyFill="1" applyBorder="1" applyAlignment="1" applyProtection="1">
      <alignment horizontal="right" vertical="center"/>
      <protection hidden="1"/>
    </xf>
    <xf numFmtId="10" fontId="31" fillId="31" borderId="34" xfId="0" applyNumberFormat="1" applyFont="1" applyFill="1" applyBorder="1" applyAlignment="1" applyProtection="1">
      <alignment horizontal="right" vertical="center" wrapText="1"/>
      <protection hidden="1"/>
    </xf>
    <xf numFmtId="4" fontId="31" fillId="31" borderId="28" xfId="0" applyNumberFormat="1" applyFont="1" applyFill="1" applyBorder="1" applyAlignment="1" applyProtection="1">
      <alignment horizontal="right" vertical="center"/>
      <protection hidden="1"/>
    </xf>
    <xf numFmtId="10" fontId="31" fillId="31" borderId="23" xfId="0" applyNumberFormat="1" applyFont="1" applyFill="1" applyBorder="1" applyAlignment="1" applyProtection="1">
      <alignment horizontal="right" vertical="center" wrapText="1"/>
      <protection hidden="1"/>
    </xf>
    <xf numFmtId="0" fontId="31" fillId="0" borderId="0" xfId="0" applyFont="1" applyFill="1" applyAlignment="1" applyProtection="1">
      <alignment vertical="center"/>
      <protection locked="0"/>
    </xf>
    <xf numFmtId="0" fontId="29" fillId="0" borderId="0" xfId="0" applyFont="1" applyFill="1" applyAlignment="1" applyProtection="1">
      <alignment vertical="center"/>
      <protection locked="0"/>
    </xf>
    <xf numFmtId="0" fontId="57" fillId="29" borderId="10" xfId="0" applyFont="1" applyFill="1" applyBorder="1" applyAlignment="1" applyProtection="1">
      <alignment horizontal="center" vertical="center" wrapText="1"/>
      <protection hidden="1"/>
    </xf>
    <xf numFmtId="166" fontId="29" fillId="29" borderId="10" xfId="0" applyNumberFormat="1" applyFont="1" applyFill="1" applyBorder="1" applyAlignment="1" applyProtection="1">
      <alignment horizontal="center" vertical="center"/>
      <protection hidden="1"/>
    </xf>
    <xf numFmtId="0" fontId="39" fillId="0" borderId="0" xfId="0" applyFont="1" applyFill="1" applyProtection="1">
      <protection locked="0"/>
    </xf>
    <xf numFmtId="0" fontId="35" fillId="0" borderId="0" xfId="0" quotePrefix="1" applyFont="1" applyFill="1" applyProtection="1">
      <protection locked="0"/>
    </xf>
    <xf numFmtId="0" fontId="32" fillId="0" borderId="0" xfId="0" quotePrefix="1" applyFont="1" applyFill="1" applyProtection="1">
      <protection locked="0"/>
    </xf>
    <xf numFmtId="0" fontId="57" fillId="31" borderId="36" xfId="0" applyFont="1" applyFill="1" applyBorder="1" applyAlignment="1" applyProtection="1">
      <alignment horizontal="center" vertical="center" wrapText="1"/>
      <protection hidden="1"/>
    </xf>
    <xf numFmtId="0" fontId="57" fillId="31" borderId="12" xfId="0" applyFont="1" applyFill="1" applyBorder="1" applyAlignment="1" applyProtection="1">
      <alignment horizontal="center" wrapText="1"/>
      <protection hidden="1"/>
    </xf>
    <xf numFmtId="0" fontId="57" fillId="31" borderId="12" xfId="0" applyFont="1" applyFill="1" applyBorder="1" applyAlignment="1" applyProtection="1">
      <alignment horizontal="center" vertical="center" wrapText="1"/>
      <protection hidden="1"/>
    </xf>
    <xf numFmtId="0" fontId="32" fillId="29" borderId="10" xfId="0" applyFont="1" applyFill="1" applyBorder="1" applyAlignment="1" applyProtection="1">
      <alignment horizontal="right" vertical="center" wrapText="1"/>
      <protection hidden="1"/>
    </xf>
    <xf numFmtId="168" fontId="31" fillId="29" borderId="10" xfId="0" applyNumberFormat="1" applyFont="1" applyFill="1" applyBorder="1" applyAlignment="1" applyProtection="1">
      <alignment vertical="center"/>
      <protection hidden="1"/>
    </xf>
    <xf numFmtId="0" fontId="32" fillId="32" borderId="0" xfId="0" applyFont="1" applyFill="1" applyBorder="1" applyAlignment="1" applyProtection="1">
      <alignment horizontal="right" vertical="center" wrapText="1"/>
      <protection hidden="1"/>
    </xf>
    <xf numFmtId="170" fontId="31" fillId="32" borderId="0" xfId="0" applyNumberFormat="1" applyFont="1" applyFill="1" applyBorder="1" applyProtection="1">
      <protection hidden="1"/>
    </xf>
    <xf numFmtId="0" fontId="32" fillId="33" borderId="10" xfId="0" applyFont="1" applyFill="1" applyBorder="1" applyAlignment="1" applyProtection="1">
      <alignment horizontal="center" vertical="center" wrapText="1"/>
      <protection hidden="1"/>
    </xf>
    <xf numFmtId="3" fontId="29" fillId="29" borderId="10" xfId="0" applyNumberFormat="1" applyFont="1" applyFill="1" applyBorder="1" applyAlignment="1" applyProtection="1">
      <alignment vertical="center"/>
      <protection hidden="1"/>
    </xf>
    <xf numFmtId="0" fontId="32" fillId="31" borderId="10" xfId="0" applyFont="1" applyFill="1" applyBorder="1" applyAlignment="1" applyProtection="1">
      <alignment horizontal="right" vertical="center"/>
      <protection hidden="1"/>
    </xf>
    <xf numFmtId="0" fontId="41" fillId="31" borderId="10" xfId="0" applyFont="1" applyFill="1" applyBorder="1" applyAlignment="1" applyProtection="1">
      <alignment horizontal="right" vertical="center"/>
      <protection hidden="1"/>
    </xf>
    <xf numFmtId="10" fontId="32" fillId="27" borderId="36" xfId="0" applyNumberFormat="1" applyFont="1" applyFill="1" applyBorder="1" applyAlignment="1" applyProtection="1">
      <alignment horizontal="center" vertical="center"/>
      <protection locked="0"/>
    </xf>
    <xf numFmtId="170" fontId="32" fillId="33" borderId="10" xfId="0" applyNumberFormat="1" applyFont="1" applyFill="1" applyBorder="1" applyAlignment="1" applyProtection="1">
      <alignment horizontal="center" vertical="center"/>
      <protection hidden="1"/>
    </xf>
    <xf numFmtId="4" fontId="31" fillId="31" borderId="10" xfId="0" applyNumberFormat="1" applyFont="1" applyFill="1" applyBorder="1" applyAlignment="1" applyProtection="1">
      <alignment horizontal="center" vertical="center"/>
      <protection hidden="1"/>
    </xf>
    <xf numFmtId="0" fontId="57" fillId="32" borderId="10" xfId="0" applyFont="1" applyFill="1" applyBorder="1" applyAlignment="1" applyProtection="1">
      <alignment horizontal="center" vertical="center" wrapText="1"/>
      <protection hidden="1"/>
    </xf>
    <xf numFmtId="0" fontId="57" fillId="32" borderId="36" xfId="0" applyFont="1" applyFill="1" applyBorder="1" applyAlignment="1" applyProtection="1">
      <alignment horizontal="center" vertical="center" wrapText="1"/>
      <protection hidden="1"/>
    </xf>
    <xf numFmtId="166" fontId="29" fillId="32" borderId="10" xfId="0" applyNumberFormat="1" applyFont="1" applyFill="1" applyBorder="1" applyAlignment="1" applyProtection="1">
      <alignment horizontal="center" vertical="center"/>
      <protection hidden="1"/>
    </xf>
    <xf numFmtId="3" fontId="29" fillId="32" borderId="10" xfId="0" applyNumberFormat="1" applyFont="1" applyFill="1" applyBorder="1" applyAlignment="1" applyProtection="1">
      <alignment vertical="center"/>
      <protection hidden="1"/>
    </xf>
    <xf numFmtId="0" fontId="57" fillId="32" borderId="38" xfId="0" applyFont="1" applyFill="1" applyBorder="1" applyAlignment="1" applyProtection="1">
      <alignment horizontal="center" vertical="center" wrapText="1"/>
      <protection hidden="1"/>
    </xf>
    <xf numFmtId="166" fontId="29" fillId="32" borderId="22" xfId="0" applyNumberFormat="1" applyFont="1" applyFill="1" applyBorder="1" applyAlignment="1" applyProtection="1">
      <alignment horizontal="center" vertical="center"/>
      <protection hidden="1"/>
    </xf>
    <xf numFmtId="3" fontId="29" fillId="32" borderId="22" xfId="0" applyNumberFormat="1" applyFont="1" applyFill="1" applyBorder="1" applyAlignment="1" applyProtection="1">
      <alignment vertical="center"/>
      <protection hidden="1"/>
    </xf>
    <xf numFmtId="0" fontId="32" fillId="31" borderId="36" xfId="0" applyFont="1" applyFill="1" applyBorder="1" applyAlignment="1" applyProtection="1">
      <alignment horizontal="right" vertical="center"/>
      <protection hidden="1"/>
    </xf>
    <xf numFmtId="0" fontId="38" fillId="31" borderId="29" xfId="0" applyFont="1" applyFill="1" applyBorder="1" applyAlignment="1" applyProtection="1">
      <alignment horizontal="center" vertical="center"/>
      <protection hidden="1"/>
    </xf>
    <xf numFmtId="0" fontId="38" fillId="31" borderId="12" xfId="0" applyFont="1" applyFill="1" applyBorder="1" applyAlignment="1" applyProtection="1">
      <alignment horizontal="center" vertical="center"/>
      <protection hidden="1"/>
    </xf>
    <xf numFmtId="0" fontId="35" fillId="31" borderId="23" xfId="0" applyFont="1" applyFill="1" applyBorder="1" applyAlignment="1" applyProtection="1">
      <alignment horizontal="center" vertical="center" wrapText="1"/>
      <protection hidden="1"/>
    </xf>
    <xf numFmtId="0" fontId="46" fillId="32" borderId="19" xfId="0" applyFont="1" applyFill="1" applyBorder="1" applyAlignment="1" applyProtection="1">
      <alignment vertical="center"/>
      <protection hidden="1"/>
    </xf>
    <xf numFmtId="0" fontId="46" fillId="32" borderId="19" xfId="57" applyFont="1" applyFill="1" applyBorder="1" applyAlignment="1" applyProtection="1">
      <alignment vertical="center" wrapText="1"/>
      <protection hidden="1"/>
    </xf>
    <xf numFmtId="0" fontId="41" fillId="31" borderId="80" xfId="57" applyFont="1" applyFill="1" applyBorder="1" applyAlignment="1" applyProtection="1">
      <alignment vertical="center" wrapText="1"/>
      <protection hidden="1"/>
    </xf>
    <xf numFmtId="0" fontId="41" fillId="31" borderId="80" xfId="0" applyFont="1" applyFill="1" applyBorder="1" applyAlignment="1" applyProtection="1">
      <alignment vertical="center"/>
      <protection hidden="1"/>
    </xf>
    <xf numFmtId="0" fontId="50" fillId="32" borderId="19" xfId="0" applyFont="1" applyFill="1" applyBorder="1" applyAlignment="1" applyProtection="1">
      <alignment vertical="center"/>
    </xf>
    <xf numFmtId="4" fontId="31" fillId="31" borderId="29" xfId="30" applyNumberFormat="1" applyFont="1" applyFill="1" applyBorder="1" applyAlignment="1" applyProtection="1">
      <alignment vertical="center"/>
      <protection hidden="1"/>
    </xf>
    <xf numFmtId="4" fontId="31" fillId="31" borderId="26" xfId="0" applyNumberFormat="1" applyFont="1" applyFill="1" applyBorder="1" applyAlignment="1" applyProtection="1">
      <alignment horizontal="center" vertical="center" wrapText="1"/>
      <protection hidden="1"/>
    </xf>
    <xf numFmtId="4" fontId="29" fillId="31" borderId="0" xfId="30" applyNumberFormat="1" applyFont="1" applyFill="1" applyBorder="1" applyProtection="1">
      <protection hidden="1"/>
    </xf>
    <xf numFmtId="4" fontId="29" fillId="31" borderId="42" xfId="30" applyNumberFormat="1" applyFont="1" applyFill="1" applyBorder="1" applyProtection="1">
      <protection hidden="1"/>
    </xf>
    <xf numFmtId="4" fontId="31" fillId="31" borderId="29" xfId="0" applyNumberFormat="1" applyFont="1" applyFill="1" applyBorder="1" applyProtection="1">
      <protection hidden="1"/>
    </xf>
    <xf numFmtId="4" fontId="31"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right" vertical="center" wrapText="1"/>
      <protection hidden="1"/>
    </xf>
    <xf numFmtId="0" fontId="32" fillId="31" borderId="10" xfId="0" applyFont="1" applyFill="1" applyBorder="1" applyAlignment="1" applyProtection="1">
      <alignment wrapText="1"/>
      <protection hidden="1"/>
    </xf>
    <xf numFmtId="4" fontId="32" fillId="31" borderId="10" xfId="0" applyNumberFormat="1" applyFont="1" applyFill="1" applyBorder="1" applyAlignment="1" applyProtection="1">
      <protection hidden="1"/>
    </xf>
    <xf numFmtId="4" fontId="32" fillId="31" borderId="10" xfId="0" applyNumberFormat="1" applyFont="1" applyFill="1" applyBorder="1" applyAlignment="1" applyProtection="1">
      <alignment horizontal="center" wrapText="1"/>
      <protection hidden="1"/>
    </xf>
    <xf numFmtId="4" fontId="31" fillId="31" borderId="40" xfId="30" applyNumberFormat="1" applyFont="1" applyFill="1" applyBorder="1" applyProtection="1">
      <protection hidden="1"/>
    </xf>
    <xf numFmtId="0" fontId="31" fillId="31" borderId="82" xfId="0" applyFont="1" applyFill="1" applyBorder="1" applyAlignment="1" applyProtection="1">
      <alignment horizontal="center" vertical="center"/>
      <protection hidden="1"/>
    </xf>
    <xf numFmtId="0" fontId="31" fillId="31" borderId="56" xfId="0" applyFont="1" applyFill="1" applyBorder="1" applyAlignment="1" applyProtection="1">
      <alignment horizontal="center" vertical="center"/>
      <protection hidden="1"/>
    </xf>
    <xf numFmtId="0" fontId="31" fillId="31" borderId="83" xfId="0" applyFont="1" applyFill="1" applyBorder="1" applyAlignment="1" applyProtection="1">
      <alignment horizontal="center" vertical="center"/>
      <protection hidden="1"/>
    </xf>
    <xf numFmtId="4" fontId="49" fillId="29" borderId="40" xfId="30" applyNumberFormat="1" applyFont="1" applyFill="1" applyBorder="1" applyAlignment="1" applyProtection="1">
      <alignment horizontal="right" vertical="center"/>
      <protection hidden="1"/>
    </xf>
    <xf numFmtId="4" fontId="31" fillId="29" borderId="55" xfId="0" applyNumberFormat="1" applyFont="1" applyFill="1" applyBorder="1" applyAlignment="1" applyProtection="1">
      <alignment horizontal="right" vertical="center" wrapText="1"/>
      <protection hidden="1"/>
    </xf>
    <xf numFmtId="4" fontId="32" fillId="32" borderId="0" xfId="0" applyNumberFormat="1" applyFont="1" applyFill="1" applyProtection="1">
      <protection hidden="1"/>
    </xf>
    <xf numFmtId="168" fontId="29" fillId="31" borderId="10" xfId="0" applyNumberFormat="1" applyFont="1" applyFill="1" applyBorder="1" applyAlignment="1" applyProtection="1">
      <alignment horizontal="right" vertical="center"/>
      <protection hidden="1"/>
    </xf>
    <xf numFmtId="168" fontId="31" fillId="31" borderId="10" xfId="0" applyNumberFormat="1" applyFont="1" applyFill="1" applyBorder="1" applyAlignment="1" applyProtection="1">
      <alignment horizontal="left" vertical="center"/>
      <protection hidden="1"/>
    </xf>
    <xf numFmtId="4" fontId="29" fillId="30" borderId="84" xfId="50" applyNumberFormat="1" applyFont="1" applyFill="1" applyBorder="1" applyAlignment="1" applyProtection="1">
      <alignment vertical="center"/>
      <protection hidden="1"/>
    </xf>
    <xf numFmtId="4" fontId="29" fillId="30" borderId="85" xfId="50" applyNumberFormat="1" applyFont="1" applyFill="1" applyBorder="1" applyAlignment="1" applyProtection="1">
      <alignment vertical="center"/>
      <protection hidden="1"/>
    </xf>
    <xf numFmtId="4" fontId="29" fillId="30" borderId="86" xfId="50" applyNumberFormat="1" applyFont="1" applyFill="1" applyBorder="1" applyAlignment="1" applyProtection="1">
      <alignment vertical="center"/>
      <protection hidden="1"/>
    </xf>
    <xf numFmtId="4" fontId="29" fillId="0" borderId="87" xfId="0" applyNumberFormat="1" applyFont="1" applyFill="1" applyBorder="1" applyAlignment="1" applyProtection="1">
      <alignment vertical="center"/>
      <protection locked="0"/>
    </xf>
    <xf numFmtId="4" fontId="29" fillId="0" borderId="88" xfId="0" applyNumberFormat="1" applyFont="1" applyFill="1" applyBorder="1" applyAlignment="1" applyProtection="1">
      <alignment vertical="center"/>
      <protection locked="0"/>
    </xf>
    <xf numFmtId="4" fontId="29" fillId="30" borderId="89" xfId="50" applyNumberFormat="1" applyFont="1" applyFill="1" applyBorder="1" applyAlignment="1" applyProtection="1">
      <alignment vertical="center"/>
      <protection hidden="1"/>
    </xf>
    <xf numFmtId="4" fontId="29" fillId="30" borderId="90" xfId="50" applyNumberFormat="1" applyFont="1" applyFill="1" applyBorder="1" applyAlignment="1" applyProtection="1">
      <alignment vertical="center"/>
      <protection hidden="1"/>
    </xf>
    <xf numFmtId="4" fontId="29" fillId="30" borderId="91" xfId="50" applyNumberFormat="1" applyFont="1" applyFill="1" applyBorder="1" applyAlignment="1" applyProtection="1">
      <alignment vertical="center"/>
      <protection hidden="1"/>
    </xf>
    <xf numFmtId="4" fontId="29" fillId="30" borderId="92" xfId="50" applyNumberFormat="1" applyFont="1" applyFill="1" applyBorder="1" applyAlignment="1" applyProtection="1">
      <alignment vertical="center"/>
      <protection hidden="1"/>
    </xf>
    <xf numFmtId="4" fontId="29" fillId="30" borderId="93" xfId="50" applyNumberFormat="1" applyFont="1" applyFill="1" applyBorder="1" applyAlignment="1" applyProtection="1">
      <alignment vertical="center"/>
      <protection hidden="1"/>
    </xf>
    <xf numFmtId="4" fontId="29" fillId="30" borderId="94" xfId="50" applyNumberFormat="1" applyFont="1" applyFill="1" applyBorder="1" applyAlignment="1" applyProtection="1">
      <alignment vertical="center"/>
      <protection hidden="1"/>
    </xf>
    <xf numFmtId="4" fontId="29" fillId="30" borderId="95" xfId="50" applyNumberFormat="1" applyFont="1" applyFill="1" applyBorder="1" applyAlignment="1" applyProtection="1">
      <alignment vertical="center"/>
      <protection hidden="1"/>
    </xf>
    <xf numFmtId="4" fontId="29" fillId="30" borderId="96" xfId="50" applyNumberFormat="1" applyFont="1" applyFill="1" applyBorder="1" applyAlignment="1" applyProtection="1">
      <alignment vertical="center"/>
      <protection hidden="1"/>
    </xf>
    <xf numFmtId="4" fontId="29" fillId="30" borderId="97" xfId="50" applyNumberFormat="1" applyFont="1" applyFill="1" applyBorder="1" applyAlignment="1" applyProtection="1">
      <alignment vertical="center"/>
      <protection hidden="1"/>
    </xf>
    <xf numFmtId="4" fontId="29" fillId="0" borderId="89" xfId="0" applyNumberFormat="1" applyFont="1" applyFill="1" applyBorder="1" applyAlignment="1" applyProtection="1">
      <alignment vertical="center"/>
      <protection locked="0"/>
    </xf>
    <xf numFmtId="4" fontId="31" fillId="31" borderId="84" xfId="50" applyNumberFormat="1" applyFont="1" applyFill="1" applyBorder="1" applyAlignment="1" applyProtection="1">
      <alignment vertical="center"/>
      <protection hidden="1"/>
    </xf>
    <xf numFmtId="4" fontId="31" fillId="31" borderId="85" xfId="50" applyNumberFormat="1" applyFont="1" applyFill="1" applyBorder="1" applyAlignment="1" applyProtection="1">
      <alignment vertical="center"/>
      <protection hidden="1"/>
    </xf>
    <xf numFmtId="4" fontId="31" fillId="31" borderId="86" xfId="50" applyNumberFormat="1" applyFont="1" applyFill="1" applyBorder="1" applyAlignment="1" applyProtection="1">
      <alignment vertical="center"/>
      <protection hidden="1"/>
    </xf>
    <xf numFmtId="4" fontId="31" fillId="31" borderId="87" xfId="50" applyNumberFormat="1" applyFont="1" applyFill="1" applyBorder="1" applyAlignment="1" applyProtection="1">
      <alignment vertical="center"/>
      <protection hidden="1"/>
    </xf>
    <xf numFmtId="4" fontId="31" fillId="31" borderId="88" xfId="50" applyNumberFormat="1" applyFont="1" applyFill="1" applyBorder="1" applyAlignment="1" applyProtection="1">
      <alignment vertical="center"/>
      <protection hidden="1"/>
    </xf>
    <xf numFmtId="4" fontId="31" fillId="31" borderId="89" xfId="50" applyNumberFormat="1" applyFont="1" applyFill="1" applyBorder="1" applyAlignment="1" applyProtection="1">
      <alignment vertical="center"/>
      <protection hidden="1"/>
    </xf>
    <xf numFmtId="4" fontId="31" fillId="31" borderId="90" xfId="50" applyNumberFormat="1" applyFont="1" applyFill="1" applyBorder="1" applyAlignment="1" applyProtection="1">
      <alignment vertical="center"/>
      <protection hidden="1"/>
    </xf>
    <xf numFmtId="4" fontId="31" fillId="31" borderId="91" xfId="50" applyNumberFormat="1" applyFont="1" applyFill="1" applyBorder="1" applyAlignment="1" applyProtection="1">
      <alignment vertical="center"/>
      <protection hidden="1"/>
    </xf>
    <xf numFmtId="0" fontId="32" fillId="31" borderId="12"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protection hidden="1"/>
    </xf>
    <xf numFmtId="0" fontId="32" fillId="31" borderId="29" xfId="0" applyFont="1" applyFill="1" applyBorder="1" applyAlignment="1" applyProtection="1">
      <alignment horizontal="right" vertical="center" wrapText="1"/>
      <protection hidden="1"/>
    </xf>
    <xf numFmtId="4" fontId="31" fillId="31" borderId="56" xfId="0" applyNumberFormat="1" applyFont="1" applyFill="1" applyBorder="1" applyAlignment="1" applyProtection="1">
      <alignment horizontal="center" vertical="center" wrapText="1"/>
      <protection hidden="1"/>
    </xf>
    <xf numFmtId="4" fontId="31" fillId="31" borderId="22" xfId="0" applyNumberFormat="1" applyFont="1" applyFill="1" applyBorder="1" applyAlignment="1" applyProtection="1">
      <alignment horizontal="center" vertical="center" wrapText="1"/>
      <protection hidden="1"/>
    </xf>
    <xf numFmtId="4" fontId="31" fillId="31" borderId="38" xfId="0" applyNumberFormat="1" applyFont="1" applyFill="1" applyBorder="1" applyAlignment="1" applyProtection="1">
      <alignment horizontal="center" vertical="center" wrapText="1"/>
      <protection hidden="1"/>
    </xf>
    <xf numFmtId="4" fontId="31" fillId="31" borderId="10" xfId="0" applyNumberFormat="1" applyFont="1" applyFill="1" applyBorder="1" applyAlignment="1" applyProtection="1">
      <alignment horizontal="center" vertical="center" wrapText="1"/>
      <protection hidden="1"/>
    </xf>
    <xf numFmtId="0" fontId="29" fillId="0" borderId="46" xfId="0" applyFont="1" applyFill="1" applyBorder="1" applyAlignment="1" applyProtection="1">
      <alignment horizontal="right" vertical="center" wrapText="1"/>
      <protection locked="0"/>
    </xf>
    <xf numFmtId="4" fontId="29" fillId="0" borderId="12" xfId="0" applyNumberFormat="1" applyFont="1" applyFill="1" applyBorder="1" applyAlignment="1" applyProtection="1">
      <alignment horizontal="right" vertical="center" wrapText="1"/>
      <protection locked="0"/>
    </xf>
    <xf numFmtId="0" fontId="31" fillId="31" borderId="22" xfId="0" applyFont="1" applyFill="1" applyBorder="1" applyAlignment="1" applyProtection="1">
      <alignment horizontal="center" vertical="center" wrapText="1"/>
      <protection hidden="1"/>
    </xf>
    <xf numFmtId="0" fontId="29" fillId="0" borderId="10" xfId="0" applyFont="1" applyFill="1" applyBorder="1" applyAlignment="1" applyProtection="1">
      <alignment horizontal="center" vertical="center" wrapText="1"/>
      <protection locked="0"/>
    </xf>
    <xf numFmtId="0" fontId="31" fillId="31" borderId="46" xfId="0" applyFont="1" applyFill="1" applyBorder="1" applyAlignment="1" applyProtection="1">
      <alignment horizontal="right" vertical="center" wrapText="1"/>
      <protection hidden="1"/>
    </xf>
    <xf numFmtId="16" fontId="29" fillId="0" borderId="46" xfId="0" applyNumberFormat="1" applyFont="1" applyFill="1" applyBorder="1" applyAlignment="1" applyProtection="1">
      <alignment horizontal="right" vertical="center" wrapText="1"/>
      <protection locked="0"/>
    </xf>
    <xf numFmtId="0" fontId="62" fillId="33" borderId="13" xfId="0" applyFont="1" applyFill="1" applyBorder="1" applyProtection="1"/>
    <xf numFmtId="0" fontId="62" fillId="33" borderId="14" xfId="0" applyFont="1" applyFill="1" applyBorder="1" applyProtection="1"/>
    <xf numFmtId="0" fontId="62" fillId="33" borderId="15" xfId="0" applyFont="1" applyFill="1" applyBorder="1" applyProtection="1"/>
    <xf numFmtId="0" fontId="64" fillId="0" borderId="0" xfId="0" applyFont="1" applyFill="1" applyProtection="1"/>
    <xf numFmtId="0" fontId="62" fillId="33" borderId="16" xfId="0" applyFont="1" applyFill="1" applyBorder="1" applyProtection="1"/>
    <xf numFmtId="0" fontId="62" fillId="28" borderId="21" xfId="0" applyFont="1" applyFill="1" applyBorder="1" applyProtection="1"/>
    <xf numFmtId="1" fontId="65" fillId="34" borderId="21" xfId="0" applyNumberFormat="1" applyFont="1" applyFill="1" applyBorder="1" applyAlignment="1" applyProtection="1">
      <alignment horizontal="center" vertical="center"/>
    </xf>
    <xf numFmtId="0" fontId="62" fillId="33" borderId="0" xfId="0" applyFont="1" applyFill="1" applyBorder="1" applyAlignment="1" applyProtection="1">
      <alignment vertical="center" wrapText="1"/>
    </xf>
    <xf numFmtId="0" fontId="62" fillId="33" borderId="0" xfId="0" applyFont="1" applyFill="1" applyBorder="1" applyAlignment="1" applyProtection="1">
      <alignment horizontal="center"/>
    </xf>
    <xf numFmtId="0" fontId="62" fillId="33" borderId="0" xfId="0" applyFont="1" applyFill="1" applyBorder="1" applyProtection="1"/>
    <xf numFmtId="0" fontId="62" fillId="33" borderId="17" xfId="0" applyFont="1" applyFill="1" applyBorder="1" applyProtection="1"/>
    <xf numFmtId="0" fontId="62" fillId="31" borderId="21" xfId="0" applyFont="1" applyFill="1" applyBorder="1" applyAlignment="1" applyProtection="1">
      <alignment horizontal="right" vertical="center"/>
    </xf>
    <xf numFmtId="0" fontId="63" fillId="33" borderId="16" xfId="0" applyFont="1" applyFill="1" applyBorder="1" applyAlignment="1" applyProtection="1">
      <alignment vertical="center" wrapText="1"/>
    </xf>
    <xf numFmtId="0" fontId="63" fillId="33" borderId="17" xfId="0" applyFont="1" applyFill="1" applyBorder="1" applyAlignment="1" applyProtection="1">
      <alignment vertical="center" wrapText="1"/>
    </xf>
    <xf numFmtId="0" fontId="63" fillId="33" borderId="0" xfId="0" applyFont="1" applyFill="1" applyBorder="1" applyAlignment="1" applyProtection="1">
      <alignment vertical="center" wrapText="1"/>
    </xf>
    <xf numFmtId="0" fontId="62" fillId="33" borderId="18" xfId="0" applyFont="1" applyFill="1" applyBorder="1" applyProtection="1"/>
    <xf numFmtId="0" fontId="62" fillId="33" borderId="19" xfId="0" applyFont="1" applyFill="1" applyBorder="1" applyProtection="1"/>
    <xf numFmtId="0" fontId="62" fillId="33" borderId="20" xfId="0" applyFont="1" applyFill="1" applyBorder="1" applyProtection="1"/>
    <xf numFmtId="0" fontId="67" fillId="0" borderId="0" xfId="53" applyFont="1" applyProtection="1"/>
    <xf numFmtId="170" fontId="66" fillId="30" borderId="21" xfId="0" applyNumberFormat="1" applyFont="1" applyFill="1" applyBorder="1" applyAlignment="1" applyProtection="1">
      <alignment horizontal="center" vertical="center"/>
    </xf>
    <xf numFmtId="4" fontId="29" fillId="0" borderId="12" xfId="0" applyNumberFormat="1" applyFont="1" applyFill="1" applyBorder="1" applyAlignment="1" applyProtection="1">
      <alignment horizontal="left" vertical="center" wrapText="1"/>
      <protection locked="0"/>
    </xf>
    <xf numFmtId="4" fontId="29" fillId="31" borderId="54" xfId="0" applyNumberFormat="1" applyFont="1" applyFill="1" applyBorder="1" applyProtection="1">
      <protection hidden="1"/>
    </xf>
    <xf numFmtId="168" fontId="6" fillId="31" borderId="10" xfId="0" applyNumberFormat="1" applyFont="1" applyFill="1" applyBorder="1" applyProtection="1">
      <protection hidden="1"/>
    </xf>
    <xf numFmtId="0" fontId="46" fillId="32" borderId="19" xfId="0" applyFont="1" applyFill="1" applyBorder="1" applyAlignment="1" applyProtection="1">
      <alignment vertical="center" wrapText="1"/>
      <protection hidden="1"/>
    </xf>
    <xf numFmtId="0" fontId="46" fillId="32" borderId="0" xfId="0" applyFont="1" applyFill="1" applyBorder="1" applyAlignment="1" applyProtection="1">
      <alignment vertical="center" wrapText="1"/>
      <protection hidden="1"/>
    </xf>
    <xf numFmtId="0" fontId="34" fillId="31" borderId="23" xfId="0" applyFont="1" applyFill="1" applyBorder="1" applyAlignment="1" applyProtection="1">
      <alignment horizontal="center" vertical="center" wrapText="1"/>
      <protection hidden="1"/>
    </xf>
    <xf numFmtId="0" fontId="32" fillId="30" borderId="10" xfId="0" applyFont="1" applyFill="1" applyBorder="1" applyAlignment="1" applyProtection="1">
      <alignment horizontal="right" vertical="center" wrapText="1"/>
      <protection hidden="1"/>
    </xf>
    <xf numFmtId="168" fontId="31" fillId="30" borderId="10" xfId="0" applyNumberFormat="1" applyFont="1" applyFill="1" applyBorder="1" applyAlignment="1" applyProtection="1">
      <alignment horizontal="right" vertical="center"/>
      <protection hidden="1"/>
    </xf>
    <xf numFmtId="14" fontId="29" fillId="27" borderId="10" xfId="0" applyNumberFormat="1" applyFont="1" applyFill="1" applyBorder="1" applyAlignment="1" applyProtection="1">
      <alignment horizontal="right" vertical="center"/>
      <protection locked="0"/>
    </xf>
    <xf numFmtId="0" fontId="29" fillId="27" borderId="10" xfId="0" applyNumberFormat="1" applyFont="1" applyFill="1" applyBorder="1" applyAlignment="1" applyProtection="1">
      <alignment horizontal="right" vertical="center"/>
      <protection locked="0"/>
    </xf>
    <xf numFmtId="1" fontId="29" fillId="27" borderId="10" xfId="0" applyNumberFormat="1" applyFont="1" applyFill="1" applyBorder="1" applyAlignment="1" applyProtection="1">
      <alignment horizontal="right" vertical="center"/>
      <protection locked="0"/>
    </xf>
    <xf numFmtId="4" fontId="29" fillId="27" borderId="10" xfId="0" applyNumberFormat="1" applyFont="1" applyFill="1" applyBorder="1" applyAlignment="1" applyProtection="1">
      <alignment horizontal="right" vertical="center"/>
      <protection locked="0"/>
    </xf>
    <xf numFmtId="10" fontId="29" fillId="27" borderId="10" xfId="0" applyNumberFormat="1" applyFont="1" applyFill="1" applyBorder="1" applyAlignment="1" applyProtection="1">
      <alignment horizontal="right" vertical="center"/>
      <protection locked="0"/>
    </xf>
    <xf numFmtId="4" fontId="29" fillId="31" borderId="10" xfId="0" applyNumberFormat="1" applyFont="1" applyFill="1" applyBorder="1" applyAlignment="1" applyProtection="1">
      <alignment horizontal="right" vertical="center" wrapText="1"/>
      <protection hidden="1"/>
    </xf>
    <xf numFmtId="4" fontId="35" fillId="0" borderId="10" xfId="0" applyNumberFormat="1" applyFont="1" applyFill="1" applyBorder="1" applyAlignment="1" applyProtection="1">
      <alignment horizontal="center" vertical="center" wrapText="1"/>
      <protection locked="0"/>
    </xf>
    <xf numFmtId="0" fontId="38" fillId="31" borderId="10" xfId="0" applyFont="1" applyFill="1" applyBorder="1" applyAlignment="1" applyProtection="1">
      <alignment horizontal="right" vertical="center"/>
      <protection hidden="1"/>
    </xf>
    <xf numFmtId="4" fontId="49" fillId="31" borderId="10" xfId="0" applyNumberFormat="1" applyFont="1" applyFill="1" applyBorder="1" applyAlignment="1" applyProtection="1">
      <alignment horizontal="right" vertical="center"/>
      <protection hidden="1"/>
    </xf>
    <xf numFmtId="0" fontId="38" fillId="30" borderId="10" xfId="0" applyFont="1" applyFill="1" applyBorder="1" applyAlignment="1" applyProtection="1">
      <alignment horizontal="right" vertical="center"/>
      <protection hidden="1"/>
    </xf>
    <xf numFmtId="168" fontId="49" fillId="30" borderId="10" xfId="0" applyNumberFormat="1" applyFont="1" applyFill="1" applyBorder="1" applyAlignment="1" applyProtection="1">
      <alignment horizontal="right" vertical="center"/>
      <protection hidden="1"/>
    </xf>
    <xf numFmtId="14" fontId="6" fillId="27" borderId="10" xfId="0" applyNumberFormat="1" applyFont="1" applyFill="1" applyBorder="1" applyAlignment="1" applyProtection="1">
      <alignment horizontal="right" vertical="center"/>
      <protection locked="0"/>
    </xf>
    <xf numFmtId="0" fontId="31" fillId="27" borderId="10" xfId="0" applyFont="1" applyFill="1" applyBorder="1" applyAlignment="1" applyProtection="1">
      <alignment horizontal="center" vertical="center"/>
      <protection locked="0"/>
    </xf>
    <xf numFmtId="10" fontId="32" fillId="31" borderId="10" xfId="0" applyNumberFormat="1" applyFont="1" applyFill="1" applyBorder="1" applyAlignment="1" applyProtection="1">
      <alignment horizontal="center" vertical="center"/>
      <protection hidden="1"/>
    </xf>
    <xf numFmtId="0" fontId="31" fillId="31" borderId="36"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0" fontId="38" fillId="31" borderId="23" xfId="0" applyFont="1" applyFill="1" applyBorder="1" applyAlignment="1" applyProtection="1">
      <alignment horizontal="center" vertical="center"/>
      <protection hidden="1"/>
    </xf>
    <xf numFmtId="0" fontId="40" fillId="31" borderId="0" xfId="0" applyFont="1" applyFill="1" applyBorder="1" applyAlignment="1" applyProtection="1">
      <alignment horizontal="left" vertical="center" wrapText="1"/>
      <protection hidden="1"/>
    </xf>
    <xf numFmtId="0" fontId="29" fillId="0" borderId="0" xfId="0" applyFont="1" applyFill="1" applyProtection="1"/>
    <xf numFmtId="0" fontId="45" fillId="0" borderId="0" xfId="0" applyFont="1" applyFill="1" applyAlignment="1" applyProtection="1">
      <alignment horizontal="center"/>
    </xf>
    <xf numFmtId="0" fontId="6" fillId="0" borderId="0" xfId="0" applyFont="1" applyFill="1" applyProtection="1"/>
    <xf numFmtId="0" fontId="36" fillId="0" borderId="0" xfId="0" applyFont="1" applyFill="1" applyProtection="1"/>
    <xf numFmtId="0" fontId="6" fillId="32" borderId="0" xfId="0" applyFont="1" applyFill="1" applyProtection="1">
      <protection hidden="1"/>
    </xf>
    <xf numFmtId="0" fontId="38" fillId="31" borderId="0" xfId="0" applyFont="1" applyFill="1" applyBorder="1" applyAlignment="1" applyProtection="1">
      <alignment horizontal="right" vertical="center"/>
      <protection hidden="1"/>
    </xf>
    <xf numFmtId="0" fontId="6" fillId="32" borderId="0" xfId="0" applyFont="1" applyFill="1" applyBorder="1" applyProtection="1">
      <protection hidden="1"/>
    </xf>
    <xf numFmtId="0" fontId="13" fillId="32" borderId="0" xfId="0" applyFont="1" applyFill="1" applyBorder="1" applyProtection="1">
      <protection hidden="1"/>
    </xf>
    <xf numFmtId="0" fontId="35" fillId="32" borderId="0" xfId="52" applyFont="1" applyFill="1" applyBorder="1" applyAlignment="1" applyProtection="1">
      <alignment vertical="center" wrapText="1"/>
      <protection hidden="1"/>
    </xf>
    <xf numFmtId="0" fontId="34" fillId="32" borderId="0" xfId="0" applyFont="1" applyFill="1" applyProtection="1">
      <protection hidden="1"/>
    </xf>
    <xf numFmtId="0" fontId="30" fillId="32" borderId="0" xfId="52" applyFont="1" applyFill="1" applyBorder="1" applyAlignment="1" applyProtection="1">
      <alignment vertical="top" wrapText="1"/>
      <protection hidden="1"/>
    </xf>
    <xf numFmtId="0" fontId="29" fillId="32" borderId="0" xfId="52" applyFont="1" applyFill="1" applyBorder="1" applyAlignment="1" applyProtection="1">
      <alignment vertical="center"/>
      <protection hidden="1"/>
    </xf>
    <xf numFmtId="0" fontId="35" fillId="32" borderId="0" xfId="0" applyNumberFormat="1" applyFont="1" applyFill="1" applyAlignment="1" applyProtection="1">
      <alignment vertical="center" wrapText="1"/>
      <protection hidden="1"/>
    </xf>
    <xf numFmtId="0" fontId="36" fillId="32" borderId="0" xfId="0" applyFont="1" applyFill="1" applyProtection="1">
      <protection hidden="1"/>
    </xf>
    <xf numFmtId="0" fontId="42" fillId="32" borderId="19" xfId="0" applyFont="1" applyFill="1" applyBorder="1" applyAlignment="1" applyProtection="1">
      <alignment vertical="center" wrapText="1"/>
      <protection hidden="1"/>
    </xf>
    <xf numFmtId="0" fontId="31" fillId="32" borderId="0" xfId="0" applyFont="1" applyFill="1" applyAlignment="1" applyProtection="1">
      <alignment horizontal="center" vertical="center" wrapText="1"/>
      <protection hidden="1"/>
    </xf>
    <xf numFmtId="4" fontId="29" fillId="30" borderId="28" xfId="0" applyNumberFormat="1" applyFont="1" applyFill="1" applyBorder="1" applyProtection="1">
      <protection hidden="1"/>
    </xf>
    <xf numFmtId="4" fontId="29" fillId="30" borderId="60" xfId="0" applyNumberFormat="1" applyFont="1" applyFill="1" applyBorder="1" applyProtection="1">
      <protection hidden="1"/>
    </xf>
    <xf numFmtId="0" fontId="32" fillId="32" borderId="0" xfId="60" applyFont="1" applyFill="1" applyProtection="1">
      <protection hidden="1"/>
    </xf>
    <xf numFmtId="4" fontId="29" fillId="0" borderId="46" xfId="0" applyNumberFormat="1" applyFont="1" applyFill="1" applyBorder="1" applyAlignment="1" applyProtection="1">
      <alignment horizontal="right"/>
      <protection locked="0"/>
    </xf>
    <xf numFmtId="4" fontId="29" fillId="0" borderId="45" xfId="0" applyNumberFormat="1" applyFont="1" applyFill="1" applyBorder="1" applyAlignment="1" applyProtection="1">
      <alignment horizontal="right"/>
      <protection locked="0"/>
    </xf>
    <xf numFmtId="49" fontId="29" fillId="32" borderId="0" xfId="49" applyNumberFormat="1" applyFont="1" applyFill="1" applyBorder="1" applyAlignment="1" applyProtection="1">
      <alignment horizontal="left" vertical="center" wrapText="1"/>
      <protection hidden="1"/>
    </xf>
    <xf numFmtId="0" fontId="29" fillId="31" borderId="0" xfId="0" applyFont="1" applyFill="1" applyProtection="1">
      <protection hidden="1"/>
    </xf>
    <xf numFmtId="0" fontId="40" fillId="31" borderId="0" xfId="0" applyFont="1" applyFill="1" applyBorder="1" applyAlignment="1" applyProtection="1">
      <alignment vertical="center" wrapText="1"/>
      <protection hidden="1"/>
    </xf>
    <xf numFmtId="0" fontId="35" fillId="32" borderId="0" xfId="0" applyFont="1" applyFill="1" applyBorder="1" applyAlignment="1" applyProtection="1">
      <alignment vertical="center" wrapText="1"/>
      <protection hidden="1"/>
    </xf>
    <xf numFmtId="4" fontId="35" fillId="32" borderId="0" xfId="0" applyNumberFormat="1" applyFont="1" applyFill="1" applyBorder="1" applyAlignment="1" applyProtection="1">
      <alignment vertical="center" wrapText="1"/>
      <protection hidden="1"/>
    </xf>
    <xf numFmtId="4" fontId="29" fillId="32" borderId="0" xfId="0" applyNumberFormat="1" applyFont="1" applyFill="1" applyBorder="1" applyAlignment="1" applyProtection="1">
      <alignment vertical="center" wrapText="1"/>
      <protection hidden="1"/>
    </xf>
    <xf numFmtId="4" fontId="29" fillId="31" borderId="0" xfId="0" applyNumberFormat="1" applyFont="1" applyFill="1" applyBorder="1" applyAlignment="1" applyProtection="1">
      <alignment wrapText="1"/>
      <protection hidden="1"/>
    </xf>
    <xf numFmtId="4" fontId="29" fillId="32" borderId="0" xfId="0" applyNumberFormat="1" applyFont="1" applyFill="1" applyBorder="1" applyAlignment="1" applyProtection="1">
      <alignment wrapText="1"/>
      <protection hidden="1"/>
    </xf>
    <xf numFmtId="0" fontId="50" fillId="32" borderId="19" xfId="0" applyFont="1" applyFill="1" applyBorder="1" applyAlignment="1" applyProtection="1">
      <alignment vertical="center"/>
      <protection hidden="1"/>
    </xf>
    <xf numFmtId="0" fontId="50" fillId="32" borderId="19" xfId="0" applyFont="1" applyFill="1" applyBorder="1" applyAlignment="1" applyProtection="1">
      <alignment vertical="center" wrapText="1"/>
      <protection hidden="1"/>
    </xf>
    <xf numFmtId="0" fontId="52" fillId="32" borderId="0" xfId="0" applyFont="1" applyFill="1" applyProtection="1">
      <protection hidden="1"/>
    </xf>
    <xf numFmtId="4" fontId="57" fillId="32" borderId="0" xfId="0" applyNumberFormat="1" applyFont="1" applyFill="1" applyBorder="1" applyAlignment="1" applyProtection="1">
      <alignment horizontal="right" vertical="center" wrapText="1"/>
      <protection hidden="1"/>
    </xf>
    <xf numFmtId="0" fontId="29" fillId="32" borderId="0" xfId="0" applyFont="1" applyFill="1" applyAlignment="1" applyProtection="1">
      <alignment vertical="top"/>
      <protection hidden="1"/>
    </xf>
    <xf numFmtId="0" fontId="29" fillId="32" borderId="0" xfId="0" quotePrefix="1" applyFont="1" applyFill="1" applyAlignment="1" applyProtection="1">
      <protection hidden="1"/>
    </xf>
    <xf numFmtId="0" fontId="35" fillId="32" borderId="0" xfId="0" applyFont="1" applyFill="1" applyAlignment="1" applyProtection="1">
      <protection hidden="1"/>
    </xf>
    <xf numFmtId="0" fontId="29" fillId="32" borderId="0" xfId="0" applyFont="1" applyFill="1" applyAlignment="1" applyProtection="1">
      <protection hidden="1"/>
    </xf>
    <xf numFmtId="0" fontId="35" fillId="32" borderId="26" xfId="0" applyFont="1" applyFill="1" applyBorder="1" applyAlignment="1" applyProtection="1">
      <alignment vertical="top" wrapText="1"/>
      <protection hidden="1"/>
    </xf>
    <xf numFmtId="0" fontId="35" fillId="32" borderId="0" xfId="0" applyFont="1" applyFill="1" applyBorder="1" applyAlignment="1" applyProtection="1">
      <alignment vertical="top" wrapText="1"/>
      <protection hidden="1"/>
    </xf>
    <xf numFmtId="0" fontId="50" fillId="32" borderId="62" xfId="0" applyFont="1" applyFill="1" applyBorder="1" applyAlignment="1" applyProtection="1">
      <alignment vertical="center"/>
      <protection hidden="1"/>
    </xf>
    <xf numFmtId="0" fontId="32" fillId="30" borderId="10" xfId="0" applyFont="1" applyFill="1" applyBorder="1" applyAlignment="1" applyProtection="1">
      <alignment horizontal="right" vertical="center"/>
      <protection hidden="1"/>
    </xf>
    <xf numFmtId="4" fontId="29" fillId="30" borderId="10" xfId="0" applyNumberFormat="1" applyFont="1" applyFill="1" applyBorder="1" applyAlignment="1" applyProtection="1">
      <alignment vertical="center"/>
      <protection hidden="1"/>
    </xf>
    <xf numFmtId="0" fontId="32" fillId="32" borderId="0" xfId="0" applyFont="1" applyFill="1" applyProtection="1">
      <protection hidden="1"/>
    </xf>
    <xf numFmtId="0" fontId="35" fillId="31" borderId="0" xfId="0" applyFont="1" applyFill="1" applyProtection="1">
      <protection hidden="1"/>
    </xf>
    <xf numFmtId="4" fontId="50" fillId="32" borderId="0" xfId="0" applyNumberFormat="1" applyFont="1" applyFill="1" applyBorder="1" applyAlignment="1" applyProtection="1">
      <alignment vertical="center"/>
      <protection hidden="1"/>
    </xf>
    <xf numFmtId="0" fontId="31" fillId="32" borderId="0" xfId="0" applyFont="1" applyFill="1" applyBorder="1" applyAlignment="1" applyProtection="1">
      <alignment vertical="center" wrapText="1"/>
      <protection hidden="1"/>
    </xf>
    <xf numFmtId="4" fontId="29" fillId="28" borderId="10" xfId="30" applyNumberFormat="1" applyFont="1" applyFill="1" applyBorder="1" applyProtection="1">
      <protection locked="0"/>
    </xf>
    <xf numFmtId="4" fontId="29" fillId="28" borderId="36" xfId="0" applyNumberFormat="1" applyFont="1" applyFill="1" applyBorder="1" applyProtection="1">
      <protection locked="0"/>
    </xf>
    <xf numFmtId="4" fontId="29" fillId="28" borderId="30" xfId="30" applyNumberFormat="1" applyFont="1" applyFill="1" applyBorder="1" applyProtection="1">
      <protection locked="0"/>
    </xf>
    <xf numFmtId="4" fontId="29" fillId="28" borderId="30" xfId="0" applyNumberFormat="1" applyFont="1" applyFill="1" applyBorder="1" applyProtection="1">
      <protection locked="0"/>
    </xf>
    <xf numFmtId="0" fontId="31" fillId="32" borderId="0" xfId="50" applyFont="1" applyFill="1" applyBorder="1" applyAlignment="1" applyProtection="1">
      <alignment vertical="top" wrapText="1"/>
      <protection hidden="1"/>
    </xf>
    <xf numFmtId="4" fontId="29" fillId="32" borderId="0" xfId="50" applyNumberFormat="1" applyFont="1" applyFill="1" applyBorder="1" applyProtection="1">
      <protection hidden="1"/>
    </xf>
    <xf numFmtId="0" fontId="41" fillId="32" borderId="0" xfId="50" applyFont="1" applyFill="1" applyAlignment="1" applyProtection="1">
      <alignment vertical="center"/>
      <protection hidden="1"/>
    </xf>
    <xf numFmtId="0" fontId="40" fillId="32" borderId="0" xfId="0" quotePrefix="1" applyFont="1" applyFill="1" applyAlignment="1" applyProtection="1">
      <alignment vertical="center"/>
      <protection hidden="1"/>
    </xf>
    <xf numFmtId="0" fontId="35" fillId="32" borderId="0" xfId="0" quotePrefix="1" applyFont="1" applyFill="1" applyAlignment="1" applyProtection="1">
      <alignment horizontal="left" vertical="top"/>
      <protection hidden="1"/>
    </xf>
    <xf numFmtId="0" fontId="40" fillId="31" borderId="0" xfId="0" quotePrefix="1" applyFont="1" applyFill="1" applyAlignment="1" applyProtection="1">
      <alignment horizontal="left" vertical="center"/>
      <protection hidden="1"/>
    </xf>
    <xf numFmtId="0" fontId="32" fillId="32" borderId="0" xfId="50" applyFont="1" applyFill="1" applyAlignment="1" applyProtection="1">
      <protection hidden="1"/>
    </xf>
    <xf numFmtId="0" fontId="32" fillId="32" borderId="0" xfId="0" quotePrefix="1" applyFont="1" applyFill="1" applyAlignment="1" applyProtection="1">
      <protection hidden="1"/>
    </xf>
    <xf numFmtId="0" fontId="35" fillId="32" borderId="0" xfId="0" quotePrefix="1" applyFont="1" applyFill="1" applyAlignment="1" applyProtection="1">
      <alignment vertical="top" wrapText="1"/>
      <protection hidden="1"/>
    </xf>
    <xf numFmtId="0" fontId="29" fillId="32" borderId="0" xfId="0" applyFont="1" applyFill="1" applyAlignment="1" applyProtection="1">
      <alignment horizontal="center" vertical="distributed"/>
      <protection hidden="1"/>
    </xf>
    <xf numFmtId="0" fontId="31" fillId="32" borderId="25" xfId="57" applyFont="1" applyFill="1" applyBorder="1" applyAlignment="1" applyProtection="1">
      <alignment vertical="top"/>
      <protection hidden="1"/>
    </xf>
    <xf numFmtId="0" fontId="31" fillId="32" borderId="11" xfId="57" applyFont="1" applyFill="1" applyBorder="1" applyAlignment="1" applyProtection="1">
      <alignment vertical="top" wrapText="1"/>
      <protection hidden="1"/>
    </xf>
    <xf numFmtId="0" fontId="29" fillId="32" borderId="0" xfId="57" applyFont="1" applyFill="1" applyBorder="1" applyProtection="1">
      <protection hidden="1"/>
    </xf>
    <xf numFmtId="0" fontId="31" fillId="32" borderId="0" xfId="57" applyFont="1" applyFill="1" applyBorder="1" applyAlignment="1" applyProtection="1">
      <alignment horizontal="center" vertical="top" wrapText="1"/>
      <protection hidden="1"/>
    </xf>
    <xf numFmtId="0" fontId="29" fillId="32" borderId="0" xfId="54" applyFont="1" applyFill="1" applyProtection="1">
      <protection hidden="1"/>
    </xf>
    <xf numFmtId="0" fontId="41" fillId="31" borderId="0" xfId="0" applyFont="1" applyFill="1" applyAlignment="1" applyProtection="1">
      <alignment horizontal="left" vertical="center"/>
      <protection hidden="1"/>
    </xf>
    <xf numFmtId="168" fontId="59" fillId="31" borderId="0" xfId="0" applyNumberFormat="1" applyFont="1" applyFill="1" applyAlignment="1" applyProtection="1">
      <alignment horizontal="left" vertical="center"/>
      <protection hidden="1"/>
    </xf>
    <xf numFmtId="0" fontId="59" fillId="31" borderId="0" xfId="0" applyFont="1" applyFill="1" applyAlignment="1" applyProtection="1">
      <alignment horizontal="left" vertical="center"/>
      <protection hidden="1"/>
    </xf>
    <xf numFmtId="2" fontId="29" fillId="31" borderId="0" xfId="0" quotePrefix="1" applyNumberFormat="1" applyFont="1" applyFill="1" applyAlignment="1" applyProtection="1">
      <alignment vertical="center"/>
      <protection hidden="1"/>
    </xf>
    <xf numFmtId="2" fontId="35" fillId="32" borderId="0" xfId="0" quotePrefix="1" applyNumberFormat="1" applyFont="1" applyFill="1" applyAlignment="1" applyProtection="1">
      <alignment vertical="center" wrapText="1"/>
      <protection hidden="1"/>
    </xf>
    <xf numFmtId="0" fontId="35" fillId="0" borderId="10" xfId="0" applyFont="1" applyFill="1" applyBorder="1" applyAlignment="1" applyProtection="1">
      <alignment horizontal="right" vertical="center"/>
      <protection locked="0"/>
    </xf>
    <xf numFmtId="4" fontId="61" fillId="32" borderId="0" xfId="0" applyNumberFormat="1" applyFont="1" applyFill="1" applyProtection="1">
      <protection hidden="1"/>
    </xf>
    <xf numFmtId="0" fontId="61" fillId="32" borderId="0" xfId="0" applyFont="1" applyFill="1" applyProtection="1">
      <protection hidden="1"/>
    </xf>
    <xf numFmtId="0" fontId="31" fillId="32" borderId="0" xfId="0" applyFont="1" applyFill="1" applyAlignment="1" applyProtection="1">
      <alignment vertical="center"/>
      <protection hidden="1"/>
    </xf>
    <xf numFmtId="0" fontId="43" fillId="31" borderId="0" xfId="0" applyFont="1" applyFill="1" applyAlignment="1" applyProtection="1">
      <alignment vertical="center"/>
      <protection hidden="1"/>
    </xf>
    <xf numFmtId="10" fontId="29" fillId="32" borderId="0" xfId="0" applyNumberFormat="1" applyFont="1" applyFill="1" applyProtection="1">
      <protection hidden="1"/>
    </xf>
    <xf numFmtId="0" fontId="40" fillId="31" borderId="0" xfId="0" applyFont="1" applyFill="1" applyAlignment="1" applyProtection="1">
      <alignment horizontal="left" vertical="center"/>
      <protection hidden="1"/>
    </xf>
    <xf numFmtId="0" fontId="46" fillId="32" borderId="31" xfId="49" applyFont="1" applyFill="1" applyBorder="1" applyAlignment="1" applyProtection="1">
      <alignment vertical="center" wrapText="1"/>
      <protection hidden="1"/>
    </xf>
    <xf numFmtId="0" fontId="41" fillId="31" borderId="34" xfId="49" applyFont="1" applyFill="1" applyBorder="1" applyAlignment="1" applyProtection="1">
      <alignment vertical="center"/>
      <protection hidden="1"/>
    </xf>
    <xf numFmtId="0" fontId="41" fillId="31" borderId="22" xfId="49" applyFont="1" applyFill="1" applyBorder="1" applyAlignment="1" applyProtection="1">
      <alignment vertical="center"/>
      <protection hidden="1"/>
    </xf>
    <xf numFmtId="0" fontId="35" fillId="30" borderId="10" xfId="49" applyFont="1" applyFill="1" applyBorder="1" applyAlignment="1" applyProtection="1">
      <alignment horizontal="center" vertical="center"/>
      <protection hidden="1"/>
    </xf>
    <xf numFmtId="0" fontId="38" fillId="30" borderId="10" xfId="49" applyFont="1" applyFill="1" applyBorder="1" applyAlignment="1" applyProtection="1">
      <alignment horizontal="center" vertical="center"/>
      <protection hidden="1"/>
    </xf>
    <xf numFmtId="49" fontId="32" fillId="30" borderId="34" xfId="49" applyNumberFormat="1" applyFont="1" applyFill="1" applyBorder="1" applyAlignment="1" applyProtection="1">
      <alignment vertical="center" wrapText="1"/>
      <protection hidden="1"/>
    </xf>
    <xf numFmtId="49" fontId="32" fillId="30" borderId="22" xfId="49" applyNumberFormat="1" applyFont="1" applyFill="1" applyBorder="1" applyAlignment="1" applyProtection="1">
      <alignment vertical="center" wrapText="1"/>
      <protection hidden="1"/>
    </xf>
    <xf numFmtId="49" fontId="31" fillId="30" borderId="34" xfId="49" applyNumberFormat="1" applyFont="1" applyFill="1" applyBorder="1" applyAlignment="1" applyProtection="1">
      <alignment vertical="center" wrapText="1"/>
      <protection hidden="1"/>
    </xf>
    <xf numFmtId="49" fontId="31" fillId="30" borderId="22" xfId="49" applyNumberFormat="1" applyFont="1" applyFill="1" applyBorder="1" applyAlignment="1" applyProtection="1">
      <alignment vertical="center" wrapText="1"/>
      <protection hidden="1"/>
    </xf>
    <xf numFmtId="0" fontId="31" fillId="31" borderId="3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74" fillId="31" borderId="0" xfId="49" quotePrefix="1" applyFont="1" applyFill="1" applyAlignment="1" applyProtection="1">
      <alignment horizontal="justify" vertical="center" wrapText="1"/>
      <protection hidden="1"/>
    </xf>
    <xf numFmtId="0" fontId="38" fillId="32" borderId="0" xfId="0" applyFont="1" applyFill="1" applyBorder="1" applyAlignment="1" applyProtection="1">
      <alignment horizontal="right" vertical="center"/>
      <protection hidden="1"/>
    </xf>
    <xf numFmtId="0" fontId="1" fillId="34" borderId="98" xfId="49" applyFont="1" applyFill="1" applyBorder="1" applyAlignment="1" applyProtection="1">
      <alignment horizontal="center" vertical="center" wrapText="1"/>
      <protection locked="0"/>
    </xf>
    <xf numFmtId="0" fontId="29" fillId="32" borderId="0" xfId="0" applyFont="1" applyFill="1" applyBorder="1" applyAlignment="1" applyProtection="1">
      <alignment horizontal="center"/>
      <protection hidden="1"/>
    </xf>
    <xf numFmtId="0" fontId="76" fillId="31" borderId="0" xfId="49" quotePrefix="1" applyFont="1" applyFill="1" applyAlignment="1" applyProtection="1">
      <alignment horizontal="right" vertical="center" wrapText="1"/>
      <protection hidden="1"/>
    </xf>
    <xf numFmtId="49" fontId="76" fillId="31" borderId="0" xfId="49" quotePrefix="1" applyNumberFormat="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6" fillId="31" borderId="31" xfId="49" quotePrefix="1" applyFont="1" applyFill="1" applyBorder="1" applyAlignment="1" applyProtection="1">
      <alignment horizontal="right" vertical="center" wrapText="1"/>
      <protection hidden="1"/>
    </xf>
    <xf numFmtId="49" fontId="76" fillId="31" borderId="31" xfId="49" quotePrefix="1" applyNumberFormat="1" applyFont="1" applyFill="1" applyBorder="1" applyAlignment="1" applyProtection="1">
      <alignment horizontal="left" vertical="center" wrapText="1"/>
      <protection hidden="1"/>
    </xf>
    <xf numFmtId="0" fontId="29" fillId="32" borderId="0" xfId="0" applyFont="1" applyFill="1" applyProtection="1">
      <protection locked="0"/>
    </xf>
    <xf numFmtId="0" fontId="52" fillId="32" borderId="0" xfId="0" applyFont="1" applyFill="1" applyProtection="1">
      <protection locked="0"/>
    </xf>
    <xf numFmtId="0" fontId="1" fillId="32" borderId="0" xfId="49" applyFont="1" applyFill="1" applyBorder="1" applyAlignment="1" applyProtection="1">
      <alignment horizontal="center" vertical="center" wrapText="1"/>
      <protection locked="0"/>
    </xf>
    <xf numFmtId="0" fontId="31" fillId="31" borderId="32" xfId="0" applyFont="1" applyFill="1" applyBorder="1" applyAlignment="1" applyProtection="1">
      <alignment horizontal="center" vertical="center"/>
      <protection hidden="1"/>
    </xf>
    <xf numFmtId="0" fontId="29" fillId="30" borderId="10" xfId="0" applyFont="1" applyFill="1" applyBorder="1" applyAlignment="1" applyProtection="1">
      <alignment horizontal="center" vertical="center" wrapText="1"/>
    </xf>
    <xf numFmtId="0" fontId="67" fillId="33" borderId="13" xfId="53" applyFont="1" applyFill="1" applyBorder="1" applyAlignment="1" applyProtection="1">
      <alignment horizontal="center" vertical="center" wrapText="1"/>
    </xf>
    <xf numFmtId="0" fontId="67" fillId="33" borderId="14" xfId="53" applyFont="1" applyFill="1" applyBorder="1" applyAlignment="1" applyProtection="1">
      <alignment horizontal="center" vertical="center" wrapText="1"/>
    </xf>
    <xf numFmtId="0" fontId="67" fillId="33" borderId="15" xfId="53" applyFont="1" applyFill="1" applyBorder="1" applyAlignment="1" applyProtection="1">
      <alignment horizontal="center" vertical="center" wrapText="1"/>
    </xf>
    <xf numFmtId="0" fontId="67" fillId="33" borderId="16" xfId="53" applyFont="1" applyFill="1" applyBorder="1" applyAlignment="1" applyProtection="1">
      <alignment horizontal="center" vertical="center" wrapText="1"/>
    </xf>
    <xf numFmtId="0" fontId="67" fillId="33" borderId="0" xfId="53" applyFont="1" applyFill="1" applyBorder="1" applyAlignment="1" applyProtection="1">
      <alignment horizontal="center" vertical="center" wrapText="1"/>
    </xf>
    <xf numFmtId="0" fontId="67" fillId="33" borderId="17" xfId="53" applyFont="1" applyFill="1" applyBorder="1" applyAlignment="1" applyProtection="1">
      <alignment horizontal="center" vertical="center" wrapText="1"/>
    </xf>
    <xf numFmtId="0" fontId="67" fillId="33" borderId="18" xfId="53" applyFont="1" applyFill="1" applyBorder="1" applyAlignment="1" applyProtection="1">
      <alignment horizontal="center" vertical="center" wrapText="1"/>
    </xf>
    <xf numFmtId="0" fontId="67" fillId="33" borderId="19" xfId="53" applyFont="1" applyFill="1" applyBorder="1" applyAlignment="1" applyProtection="1">
      <alignment horizontal="center" vertical="center" wrapText="1"/>
    </xf>
    <xf numFmtId="0" fontId="67" fillId="33" borderId="20" xfId="53" applyFont="1" applyFill="1" applyBorder="1" applyAlignment="1" applyProtection="1">
      <alignment horizontal="center" vertical="center" wrapText="1"/>
    </xf>
    <xf numFmtId="0" fontId="62" fillId="35" borderId="26" xfId="52" applyFont="1" applyFill="1" applyBorder="1" applyAlignment="1" applyProtection="1">
      <alignment vertical="center" wrapText="1"/>
    </xf>
    <xf numFmtId="0" fontId="62" fillId="0" borderId="0" xfId="0" applyFont="1" applyAlignment="1" applyProtection="1">
      <alignment vertical="center"/>
    </xf>
    <xf numFmtId="0" fontId="63" fillId="33" borderId="0" xfId="0" applyFont="1" applyFill="1" applyBorder="1" applyAlignment="1" applyProtection="1">
      <alignment horizontal="center" vertical="center" wrapText="1"/>
    </xf>
    <xf numFmtId="0" fontId="62" fillId="35" borderId="26" xfId="50" applyFont="1" applyFill="1" applyBorder="1" applyAlignment="1" applyProtection="1">
      <alignment vertical="center" wrapText="1"/>
    </xf>
    <xf numFmtId="0" fontId="62" fillId="35" borderId="26" xfId="50" applyFont="1" applyFill="1" applyBorder="1" applyAlignment="1" applyProtection="1">
      <alignment horizontal="left" vertical="center" wrapText="1"/>
    </xf>
    <xf numFmtId="0" fontId="62" fillId="35" borderId="26" xfId="51" applyFont="1" applyFill="1" applyBorder="1" applyAlignment="1" applyProtection="1">
      <alignment vertical="center" wrapText="1"/>
    </xf>
    <xf numFmtId="0" fontId="63" fillId="33" borderId="14" xfId="50" applyFont="1" applyFill="1" applyBorder="1" applyAlignment="1" applyProtection="1">
      <alignment horizontal="center" vertical="center" wrapText="1"/>
    </xf>
    <xf numFmtId="0" fontId="63" fillId="33" borderId="0" xfId="50" applyFont="1" applyFill="1" applyBorder="1" applyAlignment="1" applyProtection="1">
      <alignment horizontal="center" vertical="center" wrapText="1"/>
    </xf>
    <xf numFmtId="0" fontId="63" fillId="33" borderId="19" xfId="50" applyFont="1" applyFill="1" applyBorder="1" applyAlignment="1" applyProtection="1">
      <alignment horizontal="center" vertical="center" wrapText="1"/>
    </xf>
    <xf numFmtId="0" fontId="63" fillId="33" borderId="16" xfId="0" applyFont="1" applyFill="1" applyBorder="1" applyAlignment="1" applyProtection="1">
      <alignment horizontal="center" vertical="center" wrapText="1"/>
    </xf>
    <xf numFmtId="0" fontId="63" fillId="33" borderId="17" xfId="0" applyFont="1" applyFill="1" applyBorder="1" applyAlignment="1" applyProtection="1">
      <alignment horizontal="center" vertical="center" wrapText="1"/>
    </xf>
    <xf numFmtId="0" fontId="62" fillId="35" borderId="81" xfId="50" applyFont="1" applyFill="1" applyBorder="1" applyAlignment="1" applyProtection="1">
      <alignment horizontal="left" vertical="center" wrapText="1"/>
    </xf>
    <xf numFmtId="0" fontId="62" fillId="0" borderId="14" xfId="0" applyFont="1" applyBorder="1" applyAlignment="1" applyProtection="1">
      <alignment horizontal="left" vertical="center"/>
    </xf>
    <xf numFmtId="4" fontId="32" fillId="0" borderId="34" xfId="0" applyNumberFormat="1" applyFont="1" applyFill="1" applyBorder="1" applyAlignment="1" applyProtection="1">
      <alignment horizontal="right" vertical="center" wrapText="1"/>
      <protection hidden="1"/>
    </xf>
    <xf numFmtId="4" fontId="32" fillId="0" borderId="22" xfId="0" applyNumberFormat="1" applyFont="1" applyFill="1" applyBorder="1" applyAlignment="1" applyProtection="1">
      <alignment horizontal="right" vertical="center" wrapText="1"/>
      <protection hidden="1"/>
    </xf>
    <xf numFmtId="0" fontId="31" fillId="0" borderId="0" xfId="0" applyFont="1" applyFill="1" applyBorder="1" applyAlignment="1" applyProtection="1">
      <alignment horizontal="left" wrapText="1"/>
      <protection hidden="1"/>
    </xf>
    <xf numFmtId="0" fontId="31" fillId="29" borderId="10" xfId="0" applyFont="1" applyFill="1" applyBorder="1" applyAlignment="1" applyProtection="1">
      <alignment horizontal="center" vertical="center" wrapText="1"/>
      <protection hidden="1"/>
    </xf>
    <xf numFmtId="0" fontId="55" fillId="0" borderId="0" xfId="0" applyFont="1" applyFill="1" applyBorder="1" applyAlignment="1" applyProtection="1">
      <alignment horizontal="center" wrapText="1"/>
      <protection hidden="1"/>
    </xf>
    <xf numFmtId="0" fontId="42" fillId="32" borderId="0" xfId="0" applyFont="1" applyFill="1" applyAlignment="1" applyProtection="1">
      <alignment horizontal="center" vertical="center"/>
      <protection hidden="1"/>
    </xf>
    <xf numFmtId="0" fontId="6" fillId="27" borderId="0" xfId="0" applyFont="1" applyFill="1" applyBorder="1" applyAlignment="1" applyProtection="1">
      <alignment horizontal="center" vertical="center"/>
      <protection locked="0"/>
    </xf>
    <xf numFmtId="49" fontId="6" fillId="27" borderId="0" xfId="0" applyNumberFormat="1" applyFont="1" applyFill="1" applyBorder="1" applyAlignment="1" applyProtection="1">
      <alignment horizontal="center" vertical="center"/>
      <protection locked="0"/>
    </xf>
    <xf numFmtId="0" fontId="35" fillId="32" borderId="26" xfId="52" applyFont="1" applyFill="1" applyBorder="1" applyAlignment="1" applyProtection="1">
      <alignment horizontal="left" vertical="center" wrapText="1"/>
      <protection hidden="1"/>
    </xf>
    <xf numFmtId="0" fontId="35" fillId="32" borderId="0" xfId="52" applyFont="1" applyFill="1" applyBorder="1" applyAlignment="1" applyProtection="1">
      <alignment horizontal="left" vertical="center" wrapText="1"/>
      <protection hidden="1"/>
    </xf>
    <xf numFmtId="0" fontId="6" fillId="32" borderId="0" xfId="0" applyFont="1" applyFill="1" applyAlignment="1" applyProtection="1">
      <alignment horizontal="center"/>
      <protection hidden="1"/>
    </xf>
    <xf numFmtId="0" fontId="38" fillId="32" borderId="0" xfId="0" applyFont="1" applyFill="1" applyBorder="1" applyAlignment="1" applyProtection="1">
      <alignment horizontal="center" vertical="center"/>
      <protection hidden="1"/>
    </xf>
    <xf numFmtId="0" fontId="33" fillId="32" borderId="26" xfId="52" applyFont="1" applyFill="1" applyBorder="1" applyAlignment="1" applyProtection="1">
      <alignment horizontal="center" vertical="center"/>
      <protection hidden="1"/>
    </xf>
    <xf numFmtId="0" fontId="33" fillId="32" borderId="0" xfId="52" applyFont="1" applyFill="1" applyBorder="1" applyAlignment="1" applyProtection="1">
      <alignment horizontal="center" vertical="center"/>
      <protection hidden="1"/>
    </xf>
    <xf numFmtId="0" fontId="35" fillId="32" borderId="26" xfId="0" applyFont="1" applyFill="1" applyBorder="1" applyAlignment="1" applyProtection="1">
      <alignment horizontal="left" vertical="center"/>
      <protection hidden="1"/>
    </xf>
    <xf numFmtId="0" fontId="35" fillId="32" borderId="0" xfId="0" applyFont="1" applyFill="1" applyBorder="1" applyAlignment="1" applyProtection="1">
      <alignment horizontal="left" vertical="center"/>
      <protection hidden="1"/>
    </xf>
    <xf numFmtId="0" fontId="40" fillId="31" borderId="0" xfId="0" applyNumberFormat="1" applyFont="1" applyFill="1" applyAlignment="1" applyProtection="1">
      <alignment horizontal="left" vertical="center" wrapText="1"/>
      <protection hidden="1"/>
    </xf>
    <xf numFmtId="0" fontId="41" fillId="31" borderId="0" xfId="0" applyFont="1" applyFill="1" applyBorder="1" applyAlignment="1" applyProtection="1">
      <alignment horizontal="left" vertical="center"/>
      <protection hidden="1"/>
    </xf>
    <xf numFmtId="0" fontId="40" fillId="31" borderId="0" xfId="0" applyFont="1" applyFill="1" applyAlignment="1" applyProtection="1">
      <alignment horizontal="left" vertical="center" wrapText="1"/>
      <protection hidden="1"/>
    </xf>
    <xf numFmtId="0" fontId="31" fillId="31" borderId="57" xfId="0" applyFont="1" applyFill="1" applyBorder="1" applyAlignment="1" applyProtection="1">
      <alignment horizontal="center" vertical="center" wrapText="1"/>
      <protection hidden="1"/>
    </xf>
    <xf numFmtId="0" fontId="31" fillId="31" borderId="23" xfId="0" applyFont="1" applyFill="1" applyBorder="1" applyAlignment="1" applyProtection="1">
      <alignment horizontal="center" vertical="center" wrapText="1"/>
      <protection hidden="1"/>
    </xf>
    <xf numFmtId="0" fontId="31" fillId="31" borderId="58" xfId="0" applyFont="1" applyFill="1" applyBorder="1" applyAlignment="1" applyProtection="1">
      <alignment horizontal="center" vertical="center" wrapText="1"/>
      <protection hidden="1"/>
    </xf>
    <xf numFmtId="49" fontId="31" fillId="31" borderId="51" xfId="0" applyNumberFormat="1" applyFont="1" applyFill="1" applyBorder="1" applyAlignment="1" applyProtection="1">
      <alignment horizontal="center" wrapText="1"/>
      <protection hidden="1"/>
    </xf>
    <xf numFmtId="4" fontId="29" fillId="29" borderId="10" xfId="0" applyNumberFormat="1" applyFont="1" applyFill="1" applyBorder="1" applyAlignment="1" applyProtection="1">
      <alignment horizontal="right" vertical="center"/>
      <protection hidden="1"/>
    </xf>
    <xf numFmtId="4" fontId="29" fillId="29" borderId="53" xfId="0" applyNumberFormat="1" applyFont="1" applyFill="1" applyBorder="1" applyAlignment="1" applyProtection="1">
      <alignment horizontal="right" vertical="center"/>
      <protection hidden="1"/>
    </xf>
    <xf numFmtId="4" fontId="31" fillId="31" borderId="10" xfId="0" applyNumberFormat="1" applyFont="1" applyFill="1" applyBorder="1" applyAlignment="1" applyProtection="1">
      <alignment horizontal="right" vertical="center"/>
      <protection hidden="1"/>
    </xf>
    <xf numFmtId="4" fontId="31" fillId="31" borderId="53" xfId="0" applyNumberFormat="1" applyFont="1" applyFill="1" applyBorder="1" applyAlignment="1" applyProtection="1">
      <alignment horizontal="right" vertical="center"/>
      <protection hidden="1"/>
    </xf>
    <xf numFmtId="0" fontId="40" fillId="31" borderId="0" xfId="61" applyFont="1" applyFill="1" applyAlignment="1" applyProtection="1">
      <alignment horizontal="left" vertical="center" wrapText="1"/>
      <protection hidden="1"/>
    </xf>
    <xf numFmtId="0" fontId="40" fillId="31" borderId="0" xfId="61" quotePrefix="1" applyFont="1" applyFill="1" applyAlignment="1" applyProtection="1">
      <alignment horizontal="left" vertical="center" wrapText="1"/>
      <protection hidden="1"/>
    </xf>
    <xf numFmtId="0" fontId="41" fillId="31" borderId="0" xfId="60" applyFont="1" applyFill="1" applyAlignment="1" applyProtection="1">
      <alignment horizontal="left" vertical="center"/>
      <protection hidden="1"/>
    </xf>
    <xf numFmtId="4" fontId="31" fillId="31" borderId="57" xfId="0" applyNumberFormat="1" applyFont="1" applyFill="1" applyBorder="1" applyAlignment="1" applyProtection="1">
      <alignment horizontal="center" vertical="center" wrapText="1"/>
      <protection hidden="1"/>
    </xf>
    <xf numFmtId="4" fontId="31" fillId="31" borderId="23" xfId="0" applyNumberFormat="1" applyFont="1" applyFill="1" applyBorder="1" applyAlignment="1" applyProtection="1">
      <alignment horizontal="center" vertical="center" wrapText="1"/>
      <protection hidden="1"/>
    </xf>
    <xf numFmtId="4" fontId="31" fillId="31" borderId="58" xfId="0" applyNumberFormat="1" applyFont="1" applyFill="1" applyBorder="1" applyAlignment="1" applyProtection="1">
      <alignment horizontal="center" vertical="center" wrapText="1"/>
      <protection hidden="1"/>
    </xf>
    <xf numFmtId="0" fontId="42" fillId="32" borderId="19" xfId="0" applyFont="1" applyFill="1" applyBorder="1" applyAlignment="1" applyProtection="1">
      <alignment horizontal="center" vertical="center" wrapText="1"/>
      <protection hidden="1"/>
    </xf>
    <xf numFmtId="0" fontId="72" fillId="30" borderId="49" xfId="0" applyFont="1" applyFill="1" applyBorder="1" applyAlignment="1" applyProtection="1">
      <alignment horizontal="center" vertical="center" wrapText="1"/>
      <protection hidden="1"/>
    </xf>
    <xf numFmtId="0" fontId="72" fillId="30" borderId="52" xfId="0" applyFont="1" applyFill="1" applyBorder="1" applyAlignment="1" applyProtection="1">
      <alignment horizontal="center" vertical="center" wrapText="1"/>
      <protection hidden="1"/>
    </xf>
    <xf numFmtId="0" fontId="72" fillId="30" borderId="18" xfId="0" applyFont="1" applyFill="1" applyBorder="1" applyAlignment="1" applyProtection="1">
      <alignment horizontal="center" vertical="center" wrapText="1"/>
      <protection hidden="1"/>
    </xf>
    <xf numFmtId="0" fontId="72" fillId="30" borderId="19" xfId="0" applyFont="1" applyFill="1" applyBorder="1" applyAlignment="1" applyProtection="1">
      <alignment horizontal="center" vertical="center" wrapText="1"/>
      <protection hidden="1"/>
    </xf>
    <xf numFmtId="0" fontId="72" fillId="30" borderId="50" xfId="0" applyFont="1" applyFill="1" applyBorder="1" applyAlignment="1" applyProtection="1">
      <alignment horizontal="center" vertical="center" wrapText="1"/>
      <protection hidden="1"/>
    </xf>
    <xf numFmtId="4" fontId="31" fillId="30" borderId="46" xfId="0" applyNumberFormat="1" applyFont="1" applyFill="1" applyBorder="1" applyAlignment="1" applyProtection="1">
      <alignment horizontal="center" vertical="center" wrapText="1"/>
      <protection hidden="1"/>
    </xf>
    <xf numFmtId="4" fontId="49" fillId="31" borderId="33" xfId="0" applyNumberFormat="1" applyFont="1" applyFill="1" applyBorder="1" applyAlignment="1" applyProtection="1">
      <alignment horizontal="center" vertical="center" wrapText="1"/>
      <protection hidden="1"/>
    </xf>
    <xf numFmtId="4" fontId="49" fillId="31" borderId="41" xfId="0" applyNumberFormat="1" applyFont="1" applyFill="1" applyBorder="1" applyAlignment="1" applyProtection="1">
      <alignment horizontal="center" vertical="center" wrapText="1"/>
      <protection hidden="1"/>
    </xf>
    <xf numFmtId="0" fontId="31" fillId="31" borderId="36" xfId="0" applyFont="1" applyFill="1" applyBorder="1" applyAlignment="1" applyProtection="1">
      <alignment horizontal="center" vertical="center" wrapText="1"/>
      <protection hidden="1"/>
    </xf>
    <xf numFmtId="0" fontId="31" fillId="31" borderId="61" xfId="0" applyFont="1" applyFill="1" applyBorder="1" applyAlignment="1" applyProtection="1">
      <alignment horizontal="center" vertical="center" wrapText="1"/>
      <protection hidden="1"/>
    </xf>
    <xf numFmtId="0" fontId="31" fillId="31" borderId="12" xfId="0" applyFont="1" applyFill="1" applyBorder="1" applyAlignment="1" applyProtection="1">
      <alignment horizontal="center" vertical="center" wrapText="1"/>
      <protection hidden="1"/>
    </xf>
    <xf numFmtId="0" fontId="31" fillId="31" borderId="54" xfId="0" applyFont="1" applyFill="1" applyBorder="1" applyAlignment="1" applyProtection="1">
      <alignment horizontal="center" vertical="center" wrapText="1"/>
      <protection hidden="1"/>
    </xf>
    <xf numFmtId="0" fontId="31" fillId="31" borderId="44" xfId="0" applyFont="1" applyFill="1" applyBorder="1" applyAlignment="1" applyProtection="1">
      <alignment horizontal="center" vertical="center" wrapText="1"/>
      <protection hidden="1"/>
    </xf>
    <xf numFmtId="0" fontId="31" fillId="31" borderId="45" xfId="0" applyFont="1" applyFill="1" applyBorder="1" applyAlignment="1" applyProtection="1">
      <alignment horizontal="center" vertical="center" wrapText="1"/>
      <protection hidden="1"/>
    </xf>
    <xf numFmtId="4" fontId="31" fillId="31" borderId="47" xfId="0" applyNumberFormat="1" applyFont="1" applyFill="1" applyBorder="1" applyAlignment="1" applyProtection="1">
      <alignment horizontal="center" vertical="center" wrapText="1"/>
      <protection hidden="1"/>
    </xf>
    <xf numFmtId="4" fontId="31" fillId="31" borderId="46" xfId="0" applyNumberFormat="1" applyFont="1" applyFill="1" applyBorder="1" applyAlignment="1" applyProtection="1">
      <alignment horizontal="center" vertical="center" wrapText="1"/>
      <protection hidden="1"/>
    </xf>
    <xf numFmtId="4" fontId="31" fillId="31" borderId="48" xfId="0" applyNumberFormat="1" applyFont="1" applyFill="1" applyBorder="1" applyAlignment="1" applyProtection="1">
      <alignment horizontal="center" vertical="center" wrapText="1"/>
      <protection hidden="1"/>
    </xf>
    <xf numFmtId="0" fontId="31" fillId="31" borderId="47" xfId="0" applyFont="1" applyFill="1" applyBorder="1" applyAlignment="1" applyProtection="1">
      <alignment horizontal="center" vertical="center" wrapText="1"/>
      <protection hidden="1"/>
    </xf>
    <xf numFmtId="0" fontId="31" fillId="31" borderId="51" xfId="0" applyFont="1" applyFill="1" applyBorder="1" applyAlignment="1" applyProtection="1">
      <alignment horizontal="center" vertical="center" wrapText="1"/>
      <protection hidden="1"/>
    </xf>
    <xf numFmtId="0" fontId="31" fillId="31" borderId="46" xfId="0" applyFont="1" applyFill="1" applyBorder="1" applyAlignment="1" applyProtection="1">
      <alignment horizontal="center" vertical="center" wrapText="1"/>
      <protection hidden="1"/>
    </xf>
    <xf numFmtId="0" fontId="31" fillId="31" borderId="10" xfId="0" applyFont="1" applyFill="1" applyBorder="1" applyAlignment="1" applyProtection="1">
      <alignment horizontal="center" vertical="center" wrapText="1"/>
      <protection hidden="1"/>
    </xf>
    <xf numFmtId="0" fontId="31" fillId="31" borderId="48" xfId="0" applyFont="1" applyFill="1" applyBorder="1" applyAlignment="1" applyProtection="1">
      <alignment horizontal="center" vertical="center" wrapText="1"/>
      <protection hidden="1"/>
    </xf>
    <xf numFmtId="0" fontId="31" fillId="31" borderId="30" xfId="0" applyFont="1" applyFill="1" applyBorder="1" applyAlignment="1" applyProtection="1">
      <alignment horizontal="center" vertical="center" wrapText="1"/>
      <protection hidden="1"/>
    </xf>
    <xf numFmtId="4" fontId="31" fillId="31" borderId="39" xfId="0" applyNumberFormat="1" applyFont="1" applyFill="1" applyBorder="1" applyAlignment="1" applyProtection="1">
      <alignment horizontal="center" vertical="center" wrapText="1"/>
      <protection hidden="1"/>
    </xf>
    <xf numFmtId="4" fontId="31" fillId="31" borderId="28" xfId="0" applyNumberFormat="1" applyFont="1" applyFill="1" applyBorder="1" applyAlignment="1" applyProtection="1">
      <alignment horizontal="center" vertical="center" wrapText="1"/>
      <protection hidden="1"/>
    </xf>
    <xf numFmtId="4" fontId="31" fillId="31" borderId="59" xfId="0" applyNumberFormat="1" applyFont="1" applyFill="1" applyBorder="1" applyAlignment="1" applyProtection="1">
      <alignment horizontal="center" vertical="center" wrapText="1"/>
      <protection hidden="1"/>
    </xf>
    <xf numFmtId="4" fontId="31" fillId="30" borderId="28" xfId="0" applyNumberFormat="1" applyFont="1" applyFill="1" applyBorder="1" applyAlignment="1" applyProtection="1">
      <alignment horizontal="center" vertical="center" wrapText="1"/>
      <protection hidden="1"/>
    </xf>
    <xf numFmtId="0" fontId="49" fillId="31" borderId="33" xfId="0" applyFont="1" applyFill="1" applyBorder="1" applyAlignment="1" applyProtection="1">
      <alignment horizontal="center" vertical="center" wrapText="1"/>
      <protection hidden="1"/>
    </xf>
    <xf numFmtId="0" fontId="49" fillId="31" borderId="41" xfId="0" applyFont="1" applyFill="1" applyBorder="1" applyAlignment="1" applyProtection="1">
      <alignment horizontal="center" vertical="center" wrapText="1"/>
      <protection hidden="1"/>
    </xf>
    <xf numFmtId="4" fontId="31" fillId="30" borderId="23" xfId="0" applyNumberFormat="1" applyFont="1" applyFill="1" applyBorder="1" applyAlignment="1" applyProtection="1">
      <alignment horizontal="center" vertical="center" wrapText="1"/>
      <protection hidden="1"/>
    </xf>
    <xf numFmtId="4" fontId="31" fillId="31" borderId="41" xfId="0" applyNumberFormat="1" applyFont="1" applyFill="1" applyBorder="1" applyAlignment="1" applyProtection="1">
      <alignment horizontal="right" vertical="center"/>
      <protection hidden="1"/>
    </xf>
    <xf numFmtId="4" fontId="31" fillId="31" borderId="55" xfId="0" applyNumberFormat="1" applyFont="1" applyFill="1" applyBorder="1" applyAlignment="1" applyProtection="1">
      <alignment horizontal="right" vertical="center"/>
      <protection hidden="1"/>
    </xf>
    <xf numFmtId="0" fontId="40" fillId="31" borderId="0" xfId="0" applyFont="1" applyFill="1" applyBorder="1" applyAlignment="1" applyProtection="1">
      <alignment horizontal="left" vertical="center" wrapText="1"/>
      <protection hidden="1"/>
    </xf>
    <xf numFmtId="0" fontId="41" fillId="31" borderId="0" xfId="0" applyFont="1" applyFill="1" applyBorder="1" applyAlignment="1" applyProtection="1">
      <alignment horizontal="left" vertical="center" wrapText="1"/>
      <protection hidden="1"/>
    </xf>
    <xf numFmtId="49" fontId="32" fillId="30" borderId="23" xfId="49" applyNumberFormat="1" applyFont="1" applyFill="1" applyBorder="1" applyAlignment="1" applyProtection="1">
      <alignment horizontal="center" vertical="center" wrapText="1"/>
      <protection hidden="1"/>
    </xf>
    <xf numFmtId="49" fontId="32" fillId="30" borderId="34" xfId="49" applyNumberFormat="1" applyFont="1" applyFill="1" applyBorder="1" applyAlignment="1" applyProtection="1">
      <alignment horizontal="center" vertical="center" wrapText="1"/>
      <protection hidden="1"/>
    </xf>
    <xf numFmtId="0" fontId="26" fillId="30" borderId="34" xfId="0" applyFont="1" applyFill="1" applyBorder="1" applyAlignment="1" applyProtection="1">
      <alignment horizontal="center"/>
      <protection hidden="1"/>
    </xf>
    <xf numFmtId="0" fontId="26" fillId="30" borderId="22" xfId="0" applyFont="1" applyFill="1" applyBorder="1" applyAlignment="1" applyProtection="1">
      <alignment horizontal="center"/>
      <protection hidden="1"/>
    </xf>
    <xf numFmtId="0" fontId="41" fillId="31" borderId="23" xfId="49" applyFont="1" applyFill="1" applyBorder="1" applyAlignment="1" applyProtection="1">
      <alignment horizontal="center" vertical="center"/>
      <protection hidden="1"/>
    </xf>
    <xf numFmtId="0" fontId="41" fillId="31" borderId="34" xfId="49" applyFont="1" applyFill="1" applyBorder="1" applyAlignment="1" applyProtection="1">
      <alignment horizontal="center" vertical="center"/>
      <protection hidden="1"/>
    </xf>
    <xf numFmtId="0" fontId="46" fillId="32" borderId="31" xfId="49" applyFont="1" applyFill="1" applyBorder="1" applyAlignment="1" applyProtection="1">
      <alignment horizontal="center" vertical="center" wrapText="1"/>
      <protection hidden="1"/>
    </xf>
    <xf numFmtId="0" fontId="47" fillId="31" borderId="23" xfId="49" applyFont="1" applyFill="1" applyBorder="1" applyAlignment="1" applyProtection="1">
      <alignment horizontal="center" vertical="center"/>
      <protection hidden="1"/>
    </xf>
    <xf numFmtId="0" fontId="47" fillId="31" borderId="34" xfId="49" applyFont="1" applyFill="1" applyBorder="1" applyAlignment="1" applyProtection="1">
      <alignment horizontal="center" vertical="center"/>
      <protection hidden="1"/>
    </xf>
    <xf numFmtId="0" fontId="47" fillId="31" borderId="22" xfId="49" applyFont="1" applyFill="1" applyBorder="1" applyAlignment="1" applyProtection="1">
      <alignment horizontal="center" vertical="center"/>
      <protection hidden="1"/>
    </xf>
    <xf numFmtId="0" fontId="32" fillId="29" borderId="10" xfId="49" applyFont="1" applyFill="1" applyBorder="1" applyAlignment="1" applyProtection="1">
      <alignment horizontal="center" vertical="center" wrapText="1"/>
      <protection hidden="1"/>
    </xf>
    <xf numFmtId="0" fontId="32" fillId="29" borderId="10" xfId="49" applyFont="1" applyFill="1" applyBorder="1" applyAlignment="1" applyProtection="1">
      <alignment horizontal="center" vertical="center"/>
      <protection hidden="1"/>
    </xf>
    <xf numFmtId="0" fontId="32" fillId="29" borderId="12" xfId="49" applyFont="1" applyFill="1" applyBorder="1" applyAlignment="1" applyProtection="1">
      <alignment horizontal="center" vertical="center" wrapText="1"/>
      <protection hidden="1"/>
    </xf>
    <xf numFmtId="0" fontId="32" fillId="29" borderId="36" xfId="49" applyFont="1" applyFill="1" applyBorder="1" applyAlignment="1" applyProtection="1">
      <alignment horizontal="center" vertical="center" wrapText="1"/>
      <protection hidden="1"/>
    </xf>
    <xf numFmtId="0" fontId="46" fillId="32" borderId="19" xfId="0" applyFont="1" applyFill="1" applyBorder="1" applyAlignment="1" applyProtection="1">
      <alignment horizontal="center" vertical="center"/>
    </xf>
    <xf numFmtId="0" fontId="31" fillId="31" borderId="29" xfId="0" applyFont="1" applyFill="1" applyBorder="1" applyAlignment="1" applyProtection="1">
      <alignment horizontal="center" vertical="center" wrapText="1"/>
      <protection hidden="1"/>
    </xf>
    <xf numFmtId="0" fontId="40" fillId="31" borderId="0" xfId="62" applyFont="1" applyFill="1" applyAlignment="1" applyProtection="1">
      <alignment horizontal="left" vertical="center"/>
      <protection hidden="1"/>
    </xf>
    <xf numFmtId="0" fontId="32" fillId="31" borderId="36" xfId="0" applyFont="1" applyFill="1" applyBorder="1" applyAlignment="1" applyProtection="1">
      <alignment horizontal="center" vertical="center" wrapText="1"/>
      <protection hidden="1"/>
    </xf>
    <xf numFmtId="0" fontId="32" fillId="31" borderId="10" xfId="0" applyFont="1" applyFill="1" applyBorder="1" applyAlignment="1" applyProtection="1">
      <alignment horizontal="center" vertical="center" wrapText="1"/>
      <protection hidden="1"/>
    </xf>
    <xf numFmtId="0" fontId="35" fillId="32" borderId="11" xfId="0" applyFont="1" applyFill="1" applyBorder="1" applyAlignment="1" applyProtection="1">
      <alignment horizontal="center" vertical="center" wrapText="1"/>
      <protection hidden="1"/>
    </xf>
    <xf numFmtId="0" fontId="40" fillId="31" borderId="0" xfId="63" applyFont="1" applyFill="1" applyAlignment="1" applyProtection="1">
      <alignment horizontal="left" wrapText="1"/>
      <protection hidden="1"/>
    </xf>
    <xf numFmtId="0" fontId="40" fillId="31" borderId="0" xfId="63" applyFont="1" applyFill="1" applyAlignment="1" applyProtection="1">
      <alignment horizontal="left" vertical="center"/>
      <protection hidden="1"/>
    </xf>
    <xf numFmtId="0" fontId="40" fillId="31" borderId="0" xfId="63" applyNumberFormat="1" applyFont="1" applyFill="1" applyAlignment="1" applyProtection="1">
      <alignment horizontal="left" vertical="center" wrapText="1"/>
      <protection hidden="1"/>
    </xf>
    <xf numFmtId="0" fontId="46" fillId="32" borderId="19" xfId="0" applyFont="1" applyFill="1" applyBorder="1" applyAlignment="1" applyProtection="1">
      <alignment horizontal="center" vertical="center"/>
      <protection hidden="1"/>
    </xf>
    <xf numFmtId="0" fontId="46" fillId="32" borderId="19" xfId="0" applyFont="1" applyFill="1" applyBorder="1" applyAlignment="1" applyProtection="1">
      <alignment horizontal="center" vertical="center" wrapText="1"/>
      <protection hidden="1"/>
    </xf>
    <xf numFmtId="0" fontId="41" fillId="31" borderId="0" xfId="0" applyFont="1" applyFill="1" applyBorder="1" applyAlignment="1" applyProtection="1">
      <alignment horizontal="left"/>
      <protection hidden="1"/>
    </xf>
    <xf numFmtId="0" fontId="32" fillId="31" borderId="75" xfId="0" applyFont="1" applyFill="1" applyBorder="1" applyAlignment="1" applyProtection="1">
      <alignment horizontal="center" vertical="center"/>
      <protection hidden="1"/>
    </xf>
    <xf numFmtId="0" fontId="32" fillId="31" borderId="36" xfId="0" applyFont="1" applyFill="1" applyBorder="1" applyAlignment="1" applyProtection="1">
      <alignment horizontal="center" vertical="center"/>
      <protection hidden="1"/>
    </xf>
    <xf numFmtId="0" fontId="32" fillId="31" borderId="29" xfId="0" applyFont="1" applyFill="1" applyBorder="1" applyAlignment="1" applyProtection="1">
      <alignment horizontal="center" vertical="center" wrapText="1"/>
      <protection hidden="1"/>
    </xf>
    <xf numFmtId="0" fontId="40" fillId="31" borderId="0" xfId="0" applyFont="1" applyFill="1" applyAlignment="1" applyProtection="1">
      <alignment horizontal="left" vertical="center"/>
      <protection hidden="1"/>
    </xf>
    <xf numFmtId="0" fontId="76" fillId="31" borderId="0" xfId="49" quotePrefix="1" applyFont="1" applyFill="1" applyAlignment="1" applyProtection="1">
      <alignment horizontal="right" vertical="center" wrapText="1"/>
      <protection hidden="1"/>
    </xf>
    <xf numFmtId="0" fontId="73" fillId="31" borderId="0" xfId="49" quotePrefix="1" applyFont="1" applyFill="1" applyAlignment="1" applyProtection="1">
      <alignment horizontal="left" vertical="center" wrapText="1"/>
      <protection hidden="1"/>
    </xf>
    <xf numFmtId="0" fontId="38" fillId="32" borderId="0" xfId="0" applyFont="1" applyFill="1" applyBorder="1" applyAlignment="1" applyProtection="1">
      <alignment horizontal="right" vertical="center" wrapText="1"/>
      <protection hidden="1"/>
    </xf>
    <xf numFmtId="0" fontId="1" fillId="34" borderId="99" xfId="49" applyFont="1" applyFill="1" applyBorder="1" applyAlignment="1" applyProtection="1">
      <alignment horizontal="center" vertical="center" wrapText="1"/>
      <protection locked="0"/>
    </xf>
    <xf numFmtId="0" fontId="1" fillId="34" borderId="100" xfId="49" applyFont="1" applyFill="1" applyBorder="1" applyAlignment="1" applyProtection="1">
      <alignment horizontal="center" vertical="center" wrapText="1"/>
      <protection locked="0"/>
    </xf>
    <xf numFmtId="0" fontId="76" fillId="31" borderId="31" xfId="49" quotePrefix="1" applyFont="1" applyFill="1" applyBorder="1" applyAlignment="1" applyProtection="1">
      <alignment horizontal="right" vertical="center" wrapText="1"/>
      <protection hidden="1"/>
    </xf>
    <xf numFmtId="0" fontId="76" fillId="31" borderId="0" xfId="49" quotePrefix="1" applyFont="1" applyFill="1" applyBorder="1" applyAlignment="1" applyProtection="1">
      <alignment horizontal="right" vertical="center" wrapText="1"/>
      <protection hidden="1"/>
    </xf>
    <xf numFmtId="0" fontId="74" fillId="32" borderId="0" xfId="49" quotePrefix="1" applyNumberFormat="1" applyFont="1" applyFill="1" applyAlignment="1" applyProtection="1">
      <alignment horizontal="justify" vertical="center" wrapText="1"/>
      <protection hidden="1"/>
    </xf>
    <xf numFmtId="0" fontId="75" fillId="31" borderId="0" xfId="49" quotePrefix="1" applyFont="1" applyFill="1" applyAlignment="1" applyProtection="1">
      <alignment horizontal="left" vertical="center" wrapText="1"/>
      <protection hidden="1"/>
    </xf>
    <xf numFmtId="0" fontId="76" fillId="31" borderId="0" xfId="49" quotePrefix="1" applyFont="1" applyFill="1" applyAlignment="1" applyProtection="1">
      <alignment horizontal="left" vertical="center" wrapText="1"/>
      <protection hidden="1"/>
    </xf>
    <xf numFmtId="0" fontId="71" fillId="31" borderId="0" xfId="0" applyFont="1" applyFill="1" applyBorder="1" applyAlignment="1" applyProtection="1">
      <alignment horizontal="left" vertical="center"/>
      <protection hidden="1"/>
    </xf>
    <xf numFmtId="0" fontId="40" fillId="31" borderId="0" xfId="0" applyFont="1" applyFill="1" applyBorder="1" applyAlignment="1" applyProtection="1">
      <alignment horizontal="left" vertical="center"/>
      <protection hidden="1"/>
    </xf>
    <xf numFmtId="0" fontId="76" fillId="31" borderId="0" xfId="49" quotePrefix="1" applyNumberFormat="1" applyFont="1" applyFill="1" applyAlignment="1" applyProtection="1">
      <alignment horizontal="justify" vertical="center" wrapText="1"/>
      <protection hidden="1"/>
    </xf>
    <xf numFmtId="0" fontId="46" fillId="32" borderId="62" xfId="0" applyFont="1" applyFill="1" applyBorder="1" applyAlignment="1" applyProtection="1">
      <alignment horizontal="center" vertical="center"/>
      <protection hidden="1"/>
    </xf>
    <xf numFmtId="0" fontId="35" fillId="32" borderId="0" xfId="0" quotePrefix="1" applyFont="1" applyFill="1" applyBorder="1" applyAlignment="1" applyProtection="1">
      <alignment horizontal="left" vertical="center" wrapText="1"/>
      <protection hidden="1"/>
    </xf>
    <xf numFmtId="0" fontId="29" fillId="32" borderId="11" xfId="0" applyFont="1" applyFill="1" applyBorder="1" applyAlignment="1" applyProtection="1">
      <alignment horizontal="center"/>
      <protection hidden="1"/>
    </xf>
    <xf numFmtId="4" fontId="46" fillId="32" borderId="0" xfId="0" applyNumberFormat="1" applyFont="1" applyFill="1" applyBorder="1" applyAlignment="1" applyProtection="1">
      <alignment horizontal="center" vertical="center"/>
      <protection hidden="1"/>
    </xf>
    <xf numFmtId="0" fontId="40" fillId="31" borderId="0" xfId="0" applyFont="1" applyFill="1" applyAlignment="1" applyProtection="1">
      <alignment horizontal="left"/>
      <protection hidden="1"/>
    </xf>
    <xf numFmtId="0" fontId="40" fillId="31" borderId="0" xfId="0" quotePrefix="1" applyFont="1" applyFill="1" applyAlignment="1" applyProtection="1">
      <alignment horizontal="left"/>
      <protection hidden="1"/>
    </xf>
    <xf numFmtId="0" fontId="35" fillId="32" borderId="0" xfId="0" applyFont="1" applyFill="1" applyBorder="1" applyAlignment="1" applyProtection="1">
      <alignment horizontal="left" vertical="center" wrapText="1"/>
      <protection hidden="1"/>
    </xf>
    <xf numFmtId="0" fontId="32" fillId="31" borderId="74" xfId="0" applyFont="1" applyFill="1" applyBorder="1" applyAlignment="1" applyProtection="1">
      <alignment horizontal="center" vertical="center" wrapText="1"/>
      <protection hidden="1"/>
    </xf>
    <xf numFmtId="0" fontId="32" fillId="31" borderId="77" xfId="0" applyFont="1" applyFill="1" applyBorder="1" applyAlignment="1" applyProtection="1">
      <alignment horizontal="center" vertical="center" wrapText="1"/>
      <protection hidden="1"/>
    </xf>
    <xf numFmtId="4" fontId="49" fillId="31" borderId="13" xfId="0" applyNumberFormat="1" applyFont="1" applyFill="1" applyBorder="1" applyAlignment="1" applyProtection="1">
      <alignment horizontal="center" vertical="center" wrapText="1"/>
      <protection hidden="1"/>
    </xf>
    <xf numFmtId="4" fontId="49" fillId="31" borderId="15" xfId="0" applyNumberFormat="1" applyFont="1" applyFill="1" applyBorder="1" applyAlignment="1" applyProtection="1">
      <alignment horizontal="center" vertical="center" wrapText="1"/>
      <protection hidden="1"/>
    </xf>
    <xf numFmtId="4" fontId="49" fillId="31" borderId="16" xfId="0" applyNumberFormat="1" applyFont="1" applyFill="1" applyBorder="1" applyAlignment="1" applyProtection="1">
      <alignment horizontal="center" vertical="center" wrapText="1"/>
      <protection hidden="1"/>
    </xf>
    <xf numFmtId="4" fontId="49" fillId="31" borderId="17" xfId="0" applyNumberFormat="1" applyFont="1" applyFill="1" applyBorder="1" applyAlignment="1" applyProtection="1">
      <alignment horizontal="center" vertical="center" wrapText="1"/>
      <protection hidden="1"/>
    </xf>
    <xf numFmtId="4" fontId="49" fillId="31" borderId="18" xfId="0" applyNumberFormat="1" applyFont="1" applyFill="1" applyBorder="1" applyAlignment="1" applyProtection="1">
      <alignment horizontal="center" vertical="center" wrapText="1"/>
      <protection hidden="1"/>
    </xf>
    <xf numFmtId="4" fontId="49" fillId="31" borderId="20" xfId="0" applyNumberFormat="1" applyFont="1" applyFill="1" applyBorder="1" applyAlignment="1" applyProtection="1">
      <alignment horizontal="center" vertical="center" wrapText="1"/>
      <protection hidden="1"/>
    </xf>
    <xf numFmtId="4" fontId="32" fillId="30" borderId="71" xfId="0" applyNumberFormat="1" applyFont="1" applyFill="1" applyBorder="1" applyAlignment="1" applyProtection="1">
      <alignment horizontal="center" vertical="center" wrapText="1"/>
      <protection hidden="1"/>
    </xf>
    <xf numFmtId="0" fontId="32" fillId="30" borderId="72" xfId="0" applyFont="1" applyFill="1" applyBorder="1" applyAlignment="1" applyProtection="1">
      <alignment horizontal="center" vertical="center" wrapText="1"/>
      <protection hidden="1"/>
    </xf>
    <xf numFmtId="4" fontId="32" fillId="31" borderId="26" xfId="30" applyNumberFormat="1" applyFont="1" applyFill="1" applyBorder="1" applyAlignment="1" applyProtection="1">
      <alignment horizontal="center" vertical="center" wrapText="1"/>
      <protection hidden="1"/>
    </xf>
    <xf numFmtId="4" fontId="32" fillId="31" borderId="42" xfId="30" applyNumberFormat="1" applyFont="1" applyFill="1" applyBorder="1" applyAlignment="1" applyProtection="1">
      <alignment horizontal="center" vertical="center" wrapText="1"/>
      <protection hidden="1"/>
    </xf>
    <xf numFmtId="4" fontId="32" fillId="31" borderId="10" xfId="30" applyNumberFormat="1" applyFont="1" applyFill="1" applyBorder="1" applyAlignment="1" applyProtection="1">
      <alignment horizontal="center" vertical="center"/>
      <protection hidden="1"/>
    </xf>
    <xf numFmtId="4" fontId="35" fillId="29" borderId="10" xfId="30" applyNumberFormat="1" applyFont="1" applyFill="1" applyBorder="1" applyAlignment="1" applyProtection="1">
      <alignment horizontal="center" vertical="center"/>
      <protection hidden="1"/>
    </xf>
    <xf numFmtId="4" fontId="38" fillId="31" borderId="74" xfId="0" applyNumberFormat="1" applyFont="1" applyFill="1" applyBorder="1" applyAlignment="1" applyProtection="1">
      <alignment horizontal="center" vertical="center" wrapText="1"/>
      <protection hidden="1"/>
    </xf>
    <xf numFmtId="4" fontId="38" fillId="31" borderId="77" xfId="0" applyNumberFormat="1" applyFont="1" applyFill="1" applyBorder="1" applyAlignment="1" applyProtection="1">
      <alignment horizontal="center" vertical="center" wrapText="1"/>
      <protection hidden="1"/>
    </xf>
    <xf numFmtId="0" fontId="41" fillId="31" borderId="0" xfId="0" applyFont="1" applyFill="1" applyAlignment="1" applyProtection="1">
      <alignment horizontal="left" vertical="center"/>
      <protection hidden="1"/>
    </xf>
    <xf numFmtId="0" fontId="38" fillId="31" borderId="26" xfId="0" applyFont="1" applyFill="1" applyBorder="1" applyAlignment="1" applyProtection="1">
      <alignment horizontal="center" vertical="center" wrapText="1"/>
      <protection hidden="1"/>
    </xf>
    <xf numFmtId="0" fontId="38" fillId="31" borderId="0" xfId="0" applyFont="1" applyFill="1" applyBorder="1" applyAlignment="1" applyProtection="1">
      <alignment horizontal="center" vertical="center" wrapText="1"/>
      <protection hidden="1"/>
    </xf>
    <xf numFmtId="0" fontId="38" fillId="31" borderId="42" xfId="0" applyFont="1" applyFill="1" applyBorder="1" applyAlignment="1" applyProtection="1">
      <alignment horizontal="center" vertical="center" wrapText="1"/>
      <protection hidden="1"/>
    </xf>
    <xf numFmtId="0" fontId="32" fillId="31" borderId="76" xfId="0" applyFont="1" applyFill="1" applyBorder="1" applyAlignment="1" applyProtection="1">
      <alignment horizontal="center" vertical="center" wrapText="1"/>
      <protection hidden="1"/>
    </xf>
    <xf numFmtId="0" fontId="32" fillId="31" borderId="79" xfId="0" applyFont="1" applyFill="1" applyBorder="1" applyAlignment="1" applyProtection="1">
      <alignment horizontal="center" vertical="center" wrapText="1"/>
      <protection hidden="1"/>
    </xf>
    <xf numFmtId="0" fontId="32" fillId="31" borderId="75" xfId="0" applyFont="1" applyFill="1" applyBorder="1" applyAlignment="1" applyProtection="1">
      <alignment horizontal="center" vertical="center" wrapText="1"/>
      <protection hidden="1"/>
    </xf>
    <xf numFmtId="0" fontId="32" fillId="31" borderId="78" xfId="0" applyFont="1" applyFill="1" applyBorder="1" applyAlignment="1" applyProtection="1">
      <alignment horizontal="center" vertical="center" wrapText="1"/>
      <protection hidden="1"/>
    </xf>
    <xf numFmtId="0" fontId="32" fillId="31" borderId="81" xfId="0" applyFont="1" applyFill="1" applyBorder="1" applyAlignment="1" applyProtection="1">
      <alignment horizontal="center" vertical="center" wrapText="1"/>
      <protection hidden="1"/>
    </xf>
    <xf numFmtId="0" fontId="32" fillId="31" borderId="68" xfId="0" applyFont="1" applyFill="1" applyBorder="1" applyAlignment="1" applyProtection="1">
      <alignment horizontal="center" vertical="center" wrapText="1"/>
      <protection hidden="1"/>
    </xf>
    <xf numFmtId="0" fontId="32" fillId="31" borderId="35" xfId="0" applyFont="1" applyFill="1" applyBorder="1" applyAlignment="1" applyProtection="1">
      <alignment horizontal="center" vertical="center" wrapText="1"/>
      <protection hidden="1"/>
    </xf>
    <xf numFmtId="0" fontId="31" fillId="31" borderId="76" xfId="0" applyFont="1" applyFill="1" applyBorder="1" applyAlignment="1" applyProtection="1">
      <alignment horizontal="center" vertical="center" wrapText="1"/>
      <protection hidden="1"/>
    </xf>
    <xf numFmtId="0" fontId="31" fillId="31" borderId="79" xfId="0" applyFont="1" applyFill="1" applyBorder="1" applyAlignment="1" applyProtection="1">
      <alignment horizontal="center" vertical="center" wrapText="1"/>
      <protection hidden="1"/>
    </xf>
    <xf numFmtId="4" fontId="32" fillId="31" borderId="66" xfId="0" applyNumberFormat="1" applyFont="1" applyFill="1" applyBorder="1" applyAlignment="1" applyProtection="1">
      <alignment horizontal="center" vertical="center" wrapText="1"/>
      <protection hidden="1"/>
    </xf>
    <xf numFmtId="0" fontId="32" fillId="31" borderId="24" xfId="0" applyFont="1" applyFill="1" applyBorder="1" applyAlignment="1" applyProtection="1">
      <alignment horizontal="center" vertical="center" wrapText="1"/>
      <protection hidden="1"/>
    </xf>
    <xf numFmtId="0" fontId="32" fillId="31" borderId="66" xfId="0" applyFont="1" applyFill="1" applyBorder="1" applyAlignment="1" applyProtection="1">
      <alignment horizontal="center" vertical="center" wrapText="1"/>
      <protection hidden="1"/>
    </xf>
    <xf numFmtId="167" fontId="31" fillId="30" borderId="73" xfId="0" applyNumberFormat="1" applyFont="1" applyFill="1" applyBorder="1" applyAlignment="1" applyProtection="1">
      <alignment horizontal="center" vertical="center" wrapText="1"/>
      <protection hidden="1"/>
    </xf>
    <xf numFmtId="167" fontId="31" fillId="30" borderId="50" xfId="0" applyNumberFormat="1" applyFont="1" applyFill="1" applyBorder="1" applyAlignment="1" applyProtection="1">
      <alignment horizontal="center" vertical="center" wrapText="1"/>
      <protection hidden="1"/>
    </xf>
    <xf numFmtId="4" fontId="32" fillId="32" borderId="0" xfId="0" applyNumberFormat="1" applyFont="1" applyFill="1" applyBorder="1" applyAlignment="1" applyProtection="1">
      <alignment horizontal="center" vertical="center" wrapText="1"/>
      <protection hidden="1"/>
    </xf>
    <xf numFmtId="4" fontId="38" fillId="31" borderId="63" xfId="0" applyNumberFormat="1" applyFont="1" applyFill="1" applyBorder="1" applyAlignment="1" applyProtection="1">
      <alignment horizontal="center" vertical="center" wrapText="1"/>
      <protection hidden="1"/>
    </xf>
    <xf numFmtId="0" fontId="38" fillId="31" borderId="64" xfId="0" applyFont="1" applyFill="1" applyBorder="1" applyAlignment="1" applyProtection="1">
      <alignment horizontal="center" vertical="center" wrapText="1"/>
      <protection hidden="1"/>
    </xf>
    <xf numFmtId="0" fontId="31" fillId="31" borderId="0" xfId="0" applyFont="1" applyFill="1" applyBorder="1" applyAlignment="1" applyProtection="1">
      <alignment horizontal="center" vertical="center" wrapText="1"/>
      <protection hidden="1"/>
    </xf>
    <xf numFmtId="0" fontId="31" fillId="31" borderId="42" xfId="0" applyFont="1" applyFill="1" applyBorder="1" applyAlignment="1" applyProtection="1">
      <alignment horizontal="center" vertical="center" wrapText="1"/>
      <protection hidden="1"/>
    </xf>
    <xf numFmtId="0" fontId="40" fillId="31" borderId="0" xfId="0" quotePrefix="1" applyFont="1" applyFill="1" applyAlignment="1" applyProtection="1">
      <alignment horizontal="left" vertical="center"/>
      <protection hidden="1"/>
    </xf>
    <xf numFmtId="0" fontId="35" fillId="31" borderId="0" xfId="0" quotePrefix="1" applyFont="1" applyFill="1" applyAlignment="1" applyProtection="1">
      <alignment horizontal="left" vertical="center" wrapText="1"/>
      <protection hidden="1"/>
    </xf>
    <xf numFmtId="0" fontId="41" fillId="31" borderId="0" xfId="0" quotePrefix="1" applyFont="1" applyFill="1" applyAlignment="1" applyProtection="1">
      <alignment horizontal="left"/>
      <protection hidden="1"/>
    </xf>
    <xf numFmtId="0" fontId="32" fillId="31" borderId="12" xfId="0" applyFont="1" applyFill="1" applyBorder="1" applyAlignment="1" applyProtection="1">
      <alignment horizontal="center" vertical="center" wrapText="1"/>
      <protection hidden="1"/>
    </xf>
    <xf numFmtId="0" fontId="38" fillId="31" borderId="12" xfId="50" applyFont="1" applyFill="1" applyBorder="1" applyAlignment="1" applyProtection="1">
      <alignment horizontal="center" vertical="center" wrapText="1"/>
      <protection hidden="1"/>
    </xf>
    <xf numFmtId="0" fontId="38" fillId="31" borderId="29" xfId="50" applyFont="1" applyFill="1" applyBorder="1" applyAlignment="1" applyProtection="1">
      <alignment horizontal="center" vertical="center" wrapText="1"/>
      <protection hidden="1"/>
    </xf>
    <xf numFmtId="0" fontId="38" fillId="31" borderId="36" xfId="50" applyFont="1" applyFill="1" applyBorder="1" applyAlignment="1" applyProtection="1">
      <alignment horizontal="center" vertical="center" wrapText="1"/>
      <protection hidden="1"/>
    </xf>
    <xf numFmtId="0" fontId="41" fillId="31" borderId="0" xfId="50" applyFont="1" applyFill="1" applyAlignment="1" applyProtection="1">
      <alignment horizontal="left" vertical="center"/>
      <protection hidden="1"/>
    </xf>
    <xf numFmtId="0" fontId="40" fillId="31" borderId="0" xfId="0" quotePrefix="1" applyFont="1" applyFill="1" applyAlignment="1" applyProtection="1">
      <alignment horizontal="left" vertical="center" wrapText="1"/>
      <protection hidden="1"/>
    </xf>
    <xf numFmtId="0" fontId="31" fillId="32" borderId="0" xfId="50" applyFont="1" applyFill="1" applyBorder="1" applyAlignment="1" applyProtection="1">
      <alignment horizontal="center" vertical="center" wrapText="1"/>
      <protection hidden="1"/>
    </xf>
    <xf numFmtId="0" fontId="31" fillId="32" borderId="14" xfId="50" applyFont="1" applyFill="1" applyBorder="1" applyAlignment="1" applyProtection="1">
      <alignment horizontal="center" vertical="center" wrapText="1"/>
      <protection hidden="1"/>
    </xf>
    <xf numFmtId="0" fontId="31" fillId="0" borderId="49" xfId="50" applyFont="1" applyFill="1" applyBorder="1" applyAlignment="1" applyProtection="1">
      <alignment horizontal="left" vertical="top" wrapText="1"/>
      <protection locked="0"/>
    </xf>
    <xf numFmtId="0" fontId="31" fillId="0" borderId="52" xfId="50" applyFont="1" applyFill="1" applyBorder="1" applyAlignment="1" applyProtection="1">
      <alignment horizontal="left" vertical="top" wrapText="1"/>
      <protection locked="0"/>
    </xf>
    <xf numFmtId="0" fontId="31" fillId="0" borderId="50" xfId="50" applyFont="1" applyFill="1" applyBorder="1" applyAlignment="1" applyProtection="1">
      <alignment horizontal="left" vertical="top" wrapText="1"/>
      <protection locked="0"/>
    </xf>
    <xf numFmtId="0" fontId="46" fillId="32" borderId="19" xfId="57" applyFont="1" applyFill="1" applyBorder="1" applyAlignment="1" applyProtection="1">
      <alignment horizontal="center" vertical="center" wrapText="1"/>
      <protection hidden="1"/>
    </xf>
    <xf numFmtId="165" fontId="29" fillId="29" borderId="23" xfId="57" applyNumberFormat="1" applyFont="1" applyFill="1" applyBorder="1" applyAlignment="1" applyProtection="1">
      <alignment horizontal="center" vertical="center" wrapText="1"/>
      <protection hidden="1"/>
    </xf>
    <xf numFmtId="165" fontId="29" fillId="29" borderId="22" xfId="57" applyNumberFormat="1" applyFont="1" applyFill="1" applyBorder="1" applyAlignment="1" applyProtection="1">
      <alignment horizontal="center" vertical="center" wrapText="1"/>
      <protection hidden="1"/>
    </xf>
    <xf numFmtId="0" fontId="41" fillId="31" borderId="80" xfId="0" applyFont="1" applyFill="1" applyBorder="1" applyAlignment="1" applyProtection="1">
      <alignment horizontal="center" vertical="center"/>
      <protection hidden="1"/>
    </xf>
    <xf numFmtId="0" fontId="41" fillId="31" borderId="80" xfId="57" applyFont="1" applyFill="1" applyBorder="1" applyAlignment="1" applyProtection="1">
      <alignment horizontal="center" vertical="center" wrapText="1"/>
      <protection hidden="1"/>
    </xf>
    <xf numFmtId="0" fontId="32" fillId="31" borderId="10" xfId="57" applyFont="1" applyFill="1" applyBorder="1" applyAlignment="1" applyProtection="1">
      <alignment horizontal="center" vertical="distributed" wrapText="1"/>
      <protection hidden="1"/>
    </xf>
    <xf numFmtId="0" fontId="32" fillId="31" borderId="25" xfId="0" applyFont="1" applyFill="1" applyBorder="1" applyAlignment="1" applyProtection="1">
      <alignment horizontal="center" vertical="center" wrapText="1"/>
      <protection hidden="1"/>
    </xf>
    <xf numFmtId="0" fontId="32" fillId="31" borderId="37" xfId="0" applyFont="1" applyFill="1" applyBorder="1" applyAlignment="1" applyProtection="1">
      <alignment horizontal="center" vertical="center" wrapText="1"/>
      <protection hidden="1"/>
    </xf>
    <xf numFmtId="0" fontId="32" fillId="31" borderId="32" xfId="0" applyFont="1" applyFill="1" applyBorder="1" applyAlignment="1" applyProtection="1">
      <alignment horizontal="center" vertical="center" wrapText="1"/>
      <protection hidden="1"/>
    </xf>
    <xf numFmtId="0" fontId="32" fillId="31" borderId="38" xfId="0" applyFont="1" applyFill="1" applyBorder="1" applyAlignment="1" applyProtection="1">
      <alignment horizontal="center" vertical="center" wrapText="1"/>
      <protection hidden="1"/>
    </xf>
    <xf numFmtId="0" fontId="41" fillId="31" borderId="0" xfId="57" applyFont="1" applyFill="1" applyBorder="1" applyAlignment="1" applyProtection="1">
      <alignment horizontal="left" vertical="center"/>
      <protection hidden="1"/>
    </xf>
    <xf numFmtId="0" fontId="29" fillId="32" borderId="19" xfId="0" applyFont="1" applyFill="1" applyBorder="1" applyAlignment="1" applyProtection="1">
      <alignment horizontal="center"/>
      <protection hidden="1"/>
    </xf>
    <xf numFmtId="0" fontId="40" fillId="31" borderId="0" xfId="62" quotePrefix="1" applyFont="1" applyFill="1" applyAlignment="1" applyProtection="1">
      <alignment horizontal="left" vertical="center"/>
      <protection hidden="1"/>
    </xf>
    <xf numFmtId="0" fontId="40" fillId="31" borderId="0" xfId="63" quotePrefix="1" applyFont="1" applyFill="1" applyAlignment="1" applyProtection="1">
      <alignment horizontal="left" vertical="center"/>
      <protection hidden="1"/>
    </xf>
    <xf numFmtId="0" fontId="40" fillId="31" borderId="0" xfId="0" quotePrefix="1" applyFont="1" applyFill="1" applyBorder="1" applyAlignment="1" applyProtection="1">
      <alignment horizontal="left" vertical="center"/>
      <protection hidden="1"/>
    </xf>
    <xf numFmtId="0" fontId="40" fillId="31" borderId="0" xfId="52" applyFont="1" applyFill="1" applyAlignment="1" applyProtection="1">
      <alignment horizontal="left" vertical="center" wrapText="1"/>
      <protection hidden="1"/>
    </xf>
    <xf numFmtId="0" fontId="32" fillId="31" borderId="26" xfId="0" applyFont="1" applyFill="1" applyBorder="1" applyAlignment="1" applyProtection="1">
      <alignment horizontal="center" vertical="center"/>
      <protection hidden="1"/>
    </xf>
    <xf numFmtId="0" fontId="32" fillId="31" borderId="23" xfId="0" applyFont="1" applyFill="1" applyBorder="1" applyAlignment="1" applyProtection="1">
      <alignment horizontal="right" vertical="center" wrapText="1"/>
      <protection hidden="1"/>
    </xf>
    <xf numFmtId="0" fontId="32" fillId="31" borderId="22" xfId="0" applyFont="1" applyFill="1" applyBorder="1" applyAlignment="1" applyProtection="1">
      <alignment horizontal="right" vertical="center" wrapText="1"/>
      <protection hidden="1"/>
    </xf>
    <xf numFmtId="0" fontId="38" fillId="29" borderId="23" xfId="0" applyFont="1" applyFill="1" applyBorder="1" applyAlignment="1" applyProtection="1">
      <alignment horizontal="center" vertical="center" wrapText="1"/>
      <protection hidden="1"/>
    </xf>
    <xf numFmtId="0" fontId="38" fillId="29" borderId="22" xfId="0" applyFont="1" applyFill="1" applyBorder="1" applyAlignment="1" applyProtection="1">
      <alignment horizontal="center" vertical="center" wrapText="1"/>
      <protection hidden="1"/>
    </xf>
    <xf numFmtId="0" fontId="34" fillId="31" borderId="23" xfId="0" applyFont="1" applyFill="1" applyBorder="1" applyAlignment="1" applyProtection="1">
      <alignment horizontal="center" vertical="center"/>
      <protection hidden="1"/>
    </xf>
    <xf numFmtId="0" fontId="34" fillId="31" borderId="22" xfId="0" applyFont="1" applyFill="1" applyBorder="1" applyAlignment="1" applyProtection="1">
      <alignment horizontal="center" vertical="center"/>
      <protection hidden="1"/>
    </xf>
    <xf numFmtId="0" fontId="40" fillId="31" borderId="0" xfId="0" applyFont="1" applyFill="1" applyAlignment="1" applyProtection="1">
      <alignment horizontal="center" vertical="center"/>
      <protection hidden="1"/>
    </xf>
    <xf numFmtId="0" fontId="40" fillId="32" borderId="0" xfId="0" applyFont="1" applyFill="1" applyAlignment="1" applyProtection="1">
      <alignment horizontal="center" vertical="center"/>
      <protection hidden="1"/>
    </xf>
    <xf numFmtId="10" fontId="6" fillId="31" borderId="23" xfId="0" applyNumberFormat="1" applyFont="1" applyFill="1" applyBorder="1" applyAlignment="1" applyProtection="1">
      <alignment horizontal="center" vertical="center"/>
      <protection hidden="1"/>
    </xf>
    <xf numFmtId="10" fontId="6" fillId="31" borderId="34" xfId="0" applyNumberFormat="1" applyFont="1" applyFill="1" applyBorder="1" applyAlignment="1" applyProtection="1">
      <alignment horizontal="center" vertical="center"/>
      <protection hidden="1"/>
    </xf>
    <xf numFmtId="10" fontId="6" fillId="31" borderId="22" xfId="0" applyNumberFormat="1" applyFont="1" applyFill="1" applyBorder="1" applyAlignment="1" applyProtection="1">
      <alignment horizontal="center" vertical="center"/>
      <protection hidden="1"/>
    </xf>
    <xf numFmtId="168" fontId="29" fillId="31" borderId="32" xfId="0" applyNumberFormat="1" applyFont="1" applyFill="1" applyBorder="1" applyAlignment="1" applyProtection="1">
      <alignment horizontal="center"/>
      <protection hidden="1"/>
    </xf>
    <xf numFmtId="168" fontId="29" fillId="31" borderId="31" xfId="0" applyNumberFormat="1" applyFont="1" applyFill="1" applyBorder="1" applyAlignment="1" applyProtection="1">
      <alignment horizontal="center"/>
      <protection hidden="1"/>
    </xf>
    <xf numFmtId="168" fontId="29" fillId="31" borderId="38" xfId="0" applyNumberFormat="1" applyFont="1" applyFill="1" applyBorder="1" applyAlignment="1" applyProtection="1">
      <alignment horizontal="center"/>
      <protection hidden="1"/>
    </xf>
    <xf numFmtId="0" fontId="41" fillId="32" borderId="19" xfId="0" applyFont="1" applyFill="1" applyBorder="1" applyAlignment="1" applyProtection="1">
      <alignment horizontal="left" vertical="center"/>
      <protection hidden="1"/>
    </xf>
    <xf numFmtId="0" fontId="38" fillId="31" borderId="23" xfId="0" applyFont="1" applyFill="1" applyBorder="1" applyAlignment="1" applyProtection="1">
      <alignment horizontal="center" vertical="center"/>
      <protection hidden="1"/>
    </xf>
    <xf numFmtId="0" fontId="38" fillId="31" borderId="22" xfId="0" applyFont="1" applyFill="1" applyBorder="1" applyAlignment="1" applyProtection="1">
      <alignment horizontal="center" vertical="center"/>
      <protection hidden="1"/>
    </xf>
    <xf numFmtId="0" fontId="38" fillId="31" borderId="57" xfId="0" applyFont="1" applyFill="1" applyBorder="1" applyAlignment="1" applyProtection="1">
      <alignment horizontal="center" vertical="center"/>
      <protection hidden="1"/>
    </xf>
    <xf numFmtId="0" fontId="38" fillId="31" borderId="56" xfId="0" applyFont="1" applyFill="1" applyBorder="1" applyAlignment="1" applyProtection="1">
      <alignment horizontal="center" vertical="center"/>
      <protection hidden="1"/>
    </xf>
    <xf numFmtId="0" fontId="29" fillId="32" borderId="34" xfId="0" applyFont="1" applyFill="1" applyBorder="1" applyAlignment="1" applyProtection="1">
      <alignment horizontal="center"/>
      <protection hidden="1"/>
    </xf>
    <xf numFmtId="0" fontId="32" fillId="31" borderId="81" xfId="0" applyFont="1" applyFill="1" applyBorder="1" applyAlignment="1" applyProtection="1">
      <alignment horizontal="center" vertical="center"/>
      <protection hidden="1"/>
    </xf>
    <xf numFmtId="0" fontId="32" fillId="31" borderId="82" xfId="0" applyFont="1" applyFill="1" applyBorder="1" applyAlignment="1" applyProtection="1">
      <alignment horizontal="center" vertical="center"/>
      <protection hidden="1"/>
    </xf>
    <xf numFmtId="0" fontId="32" fillId="31" borderId="32" xfId="0" applyFont="1" applyFill="1" applyBorder="1" applyAlignment="1" applyProtection="1">
      <alignment horizontal="center" vertical="center"/>
      <protection hidden="1"/>
    </xf>
    <xf numFmtId="0" fontId="32" fillId="31" borderId="38" xfId="0" applyFont="1" applyFill="1" applyBorder="1" applyAlignment="1" applyProtection="1">
      <alignment horizontal="center" vertical="center"/>
      <protection hidden="1"/>
    </xf>
    <xf numFmtId="0" fontId="38" fillId="30" borderId="23" xfId="0" applyFont="1" applyFill="1" applyBorder="1" applyAlignment="1" applyProtection="1">
      <alignment horizontal="right" vertical="center" wrapText="1"/>
      <protection hidden="1"/>
    </xf>
    <xf numFmtId="0" fontId="38" fillId="30"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wrapText="1"/>
      <protection hidden="1"/>
    </xf>
    <xf numFmtId="0" fontId="35" fillId="31" borderId="22" xfId="0" applyFont="1" applyFill="1" applyBorder="1" applyAlignment="1" applyProtection="1">
      <alignment horizontal="right" vertical="center" wrapText="1"/>
      <protection hidden="1"/>
    </xf>
    <xf numFmtId="0" fontId="35" fillId="31" borderId="23" xfId="0" applyFont="1" applyFill="1" applyBorder="1" applyAlignment="1" applyProtection="1">
      <alignment horizontal="right" vertical="center"/>
      <protection hidden="1"/>
    </xf>
    <xf numFmtId="0" fontId="35" fillId="31" borderId="22" xfId="0" applyFont="1" applyFill="1" applyBorder="1" applyAlignment="1" applyProtection="1">
      <alignment horizontal="right" vertical="center"/>
      <protection hidden="1"/>
    </xf>
    <xf numFmtId="4" fontId="41" fillId="31" borderId="0" xfId="0" applyNumberFormat="1" applyFont="1" applyFill="1" applyAlignment="1" applyProtection="1">
      <alignment horizontal="left" vertical="center" wrapText="1"/>
      <protection hidden="1"/>
    </xf>
    <xf numFmtId="0" fontId="35" fillId="0" borderId="0" xfId="52" applyFont="1" applyFill="1" applyAlignment="1" applyProtection="1">
      <alignment horizontal="left" vertical="top" wrapText="1"/>
      <protection locked="0"/>
    </xf>
    <xf numFmtId="0" fontId="37" fillId="31" borderId="29" xfId="0" applyFont="1" applyFill="1" applyBorder="1" applyAlignment="1" applyProtection="1">
      <alignment horizontal="center" vertical="center" wrapText="1"/>
      <protection hidden="1"/>
    </xf>
    <xf numFmtId="0" fontId="35" fillId="0" borderId="0" xfId="52" applyFont="1" applyFill="1" applyAlignment="1" applyProtection="1">
      <alignment horizontal="left" wrapText="1"/>
      <protection locked="0"/>
    </xf>
    <xf numFmtId="0" fontId="37" fillId="31" borderId="10" xfId="0" applyFont="1" applyFill="1" applyBorder="1" applyAlignment="1" applyProtection="1">
      <alignment horizontal="right" vertical="center" wrapText="1"/>
      <protection hidden="1"/>
    </xf>
  </cellXfs>
  <cellStyles count="91">
    <cellStyle name="20% - Accent1" xfId="1"/>
    <cellStyle name="20% - Accent1 2" xfId="75"/>
    <cellStyle name="20% - Accent2" xfId="2"/>
    <cellStyle name="20% - Accent2 2" xfId="76"/>
    <cellStyle name="20% - Accent3" xfId="3"/>
    <cellStyle name="20% - Accent3 2" xfId="77"/>
    <cellStyle name="20% - Accent4" xfId="4"/>
    <cellStyle name="20% - Accent4 2" xfId="78"/>
    <cellStyle name="20% - Accent5" xfId="5"/>
    <cellStyle name="20% - Accent5 2" xfId="79"/>
    <cellStyle name="20% - Accent6" xfId="6"/>
    <cellStyle name="20% - Accent6 2" xfId="80"/>
    <cellStyle name="40% - Accent1" xfId="7"/>
    <cellStyle name="40% - Accent1 2" xfId="81"/>
    <cellStyle name="40% - Accent2" xfId="8"/>
    <cellStyle name="40% - Accent2 2" xfId="82"/>
    <cellStyle name="40% - Accent3" xfId="9"/>
    <cellStyle name="40% - Accent3 2" xfId="83"/>
    <cellStyle name="40% - Accent4" xfId="10"/>
    <cellStyle name="40% - Accent4 2" xfId="84"/>
    <cellStyle name="40% - Accent5" xfId="11"/>
    <cellStyle name="40% - Accent5 2" xfId="85"/>
    <cellStyle name="40% - Accent6" xfId="12"/>
    <cellStyle name="40% - Accent6 2" xfId="86"/>
    <cellStyle name="60% - Accent1" xfId="13"/>
    <cellStyle name="60% - Accent2" xfId="14"/>
    <cellStyle name="60% - Accent3" xfId="15"/>
    <cellStyle name="60% - Accent4" xfId="16"/>
    <cellStyle name="60% - Accent5" xfId="17"/>
    <cellStyle name="60% - Accent6" xfId="18"/>
    <cellStyle name="Accent1" xfId="19"/>
    <cellStyle name="Accent2" xfId="20"/>
    <cellStyle name="Accent3" xfId="21"/>
    <cellStyle name="Accent4" xfId="22"/>
    <cellStyle name="Accent5" xfId="23"/>
    <cellStyle name="Accent6" xfId="24"/>
    <cellStyle name="Bad" xfId="25"/>
    <cellStyle name="Bilješka" xfId="26"/>
    <cellStyle name="Bilješka 2" xfId="27"/>
    <cellStyle name="Calculation" xfId="28"/>
    <cellStyle name="Check Cell" xfId="29"/>
    <cellStyle name="Comma" xfId="30" builtinId="3"/>
    <cellStyle name="Comma 2" xfId="31"/>
    <cellStyle name="Comma 2 2" xfId="32"/>
    <cellStyle name="Comma 3" xfId="33"/>
    <cellStyle name="Dobro" xfId="34"/>
    <cellStyle name="Dobro 2" xfId="35"/>
    <cellStyle name="Explanatory Text" xfId="36"/>
    <cellStyle name="Heading 1" xfId="37"/>
    <cellStyle name="Heading 2" xfId="38"/>
    <cellStyle name="Heading 3" xfId="39"/>
    <cellStyle name="Heading 4" xfId="40"/>
    <cellStyle name="Hiperveza 2" xfId="41"/>
    <cellStyle name="Input" xfId="42"/>
    <cellStyle name="Izlaz" xfId="43"/>
    <cellStyle name="Izlaz 2" xfId="44"/>
    <cellStyle name="Linked Cell" xfId="45"/>
    <cellStyle name="Naslov" xfId="46"/>
    <cellStyle name="Naslov 5" xfId="47"/>
    <cellStyle name="Neutral" xfId="48"/>
    <cellStyle name="Normal" xfId="0" builtinId="0"/>
    <cellStyle name="Normal 2" xfId="49"/>
    <cellStyle name="Normal 3" xfId="50"/>
    <cellStyle name="Normal 3 2" xfId="87"/>
    <cellStyle name="Normal 4" xfId="51"/>
    <cellStyle name="Normal 5" xfId="88"/>
    <cellStyle name="Obično 10" xfId="52"/>
    <cellStyle name="Obično 11" xfId="53"/>
    <cellStyle name="Obično 11 2" xfId="89"/>
    <cellStyle name="Obično 2" xfId="54"/>
    <cellStyle name="Obično 2 2" xfId="55"/>
    <cellStyle name="Obično 2_Balance sheet" xfId="56"/>
    <cellStyle name="Obično 3" xfId="57"/>
    <cellStyle name="Obično 3 2" xfId="58"/>
    <cellStyle name="Obično 3 3" xfId="90"/>
    <cellStyle name="Obično 4" xfId="59"/>
    <cellStyle name="Obično 5" xfId="60"/>
    <cellStyle name="Obično 6" xfId="61"/>
    <cellStyle name="Obično 7" xfId="62"/>
    <cellStyle name="Obično 8" xfId="63"/>
    <cellStyle name="Obično 9" xfId="64"/>
    <cellStyle name="Obično 9 2" xfId="65"/>
    <cellStyle name="Obično_melanija i branka" xfId="66"/>
    <cellStyle name="Percent" xfId="67" builtinId="5"/>
    <cellStyle name="Percent 2" xfId="68"/>
    <cellStyle name="Postotak 2" xfId="69"/>
    <cellStyle name="Tekst upozorenja" xfId="70"/>
    <cellStyle name="Tekst upozorenja 2" xfId="71"/>
    <cellStyle name="Total" xfId="72"/>
    <cellStyle name="Zarez 2" xfId="73"/>
    <cellStyle name="Zarez 2 2" xfId="74"/>
  </cellStyles>
  <dxfs count="10">
    <dxf>
      <font>
        <condense val="0"/>
        <extend val="0"/>
        <color rgb="FF9C0006"/>
      </font>
      <fill>
        <patternFill>
          <bgColor rgb="FFFFC7CE"/>
        </patternFill>
      </fill>
    </dxf>
    <dxf>
      <font>
        <condense val="0"/>
        <extend val="0"/>
        <color indexed="17"/>
      </font>
      <fill>
        <patternFill>
          <bgColor indexed="42"/>
        </patternFill>
      </fill>
    </dxf>
    <dxf>
      <fill>
        <patternFill>
          <fgColor auto="1"/>
          <bgColor theme="5" tint="0.59996337778862885"/>
        </patternFill>
      </fill>
    </dxf>
    <dxf>
      <fill>
        <patternFill>
          <bgColor theme="6" tint="0.59996337778862885"/>
        </patternFill>
      </fill>
    </dxf>
    <dxf>
      <fill>
        <patternFill>
          <bgColor theme="6" tint="0.59996337778862885"/>
        </patternFill>
      </fill>
    </dxf>
    <dxf>
      <fill>
        <patternFill>
          <bgColor theme="6" tint="0.59996337778862885"/>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99FF99"/>
      <color rgb="FFBBFBD0"/>
      <color rgb="FF66FF66"/>
      <color rgb="FF00FF99"/>
      <color rgb="FF8AE693"/>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342900</xdr:colOff>
      <xdr:row>2</xdr:row>
      <xdr:rowOff>66675</xdr:rowOff>
    </xdr:from>
    <xdr:to>
      <xdr:col>4</xdr:col>
      <xdr:colOff>447675</xdr:colOff>
      <xdr:row>6</xdr:row>
      <xdr:rowOff>28575</xdr:rowOff>
    </xdr:to>
    <xdr:pic>
      <xdr:nvPicPr>
        <xdr:cNvPr id="3" name="Picture 2"/>
        <xdr:cNvPicPr>
          <a:picLocks noChangeAspect="1" noChangeArrowheads="1"/>
        </xdr:cNvPicPr>
      </xdr:nvPicPr>
      <xdr:blipFill>
        <a:blip xmlns:r="http://schemas.openxmlformats.org/officeDocument/2006/relationships" r:embed="rId1" cstate="print"/>
        <a:srcRect/>
        <a:stretch>
          <a:fillRect/>
        </a:stretch>
      </xdr:blipFill>
      <xdr:spPr bwMode="auto">
        <a:xfrm>
          <a:off x="342900" y="447675"/>
          <a:ext cx="2543175" cy="7239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R30"/>
  <sheetViews>
    <sheetView tabSelected="1" zoomScaleNormal="100" zoomScaleSheetLayoutView="100" workbookViewId="0">
      <selection activeCell="K33" sqref="K33"/>
    </sheetView>
  </sheetViews>
  <sheetFormatPr defaultRowHeight="15" x14ac:dyDescent="0.25"/>
  <cols>
    <col min="1" max="16384" width="9.140625" style="357"/>
  </cols>
  <sheetData>
    <row r="1" spans="1:18" ht="15" customHeight="1" x14ac:dyDescent="0.25">
      <c r="A1" s="489" t="s">
        <v>368</v>
      </c>
      <c r="B1" s="490"/>
      <c r="C1" s="490"/>
      <c r="D1" s="490"/>
      <c r="E1" s="490"/>
      <c r="F1" s="490"/>
      <c r="G1" s="490"/>
      <c r="H1" s="490"/>
      <c r="I1" s="490"/>
      <c r="J1" s="490"/>
      <c r="K1" s="490"/>
      <c r="L1" s="490"/>
      <c r="M1" s="490"/>
      <c r="N1" s="490"/>
      <c r="O1" s="490"/>
      <c r="P1" s="490"/>
      <c r="Q1" s="490"/>
      <c r="R1" s="491"/>
    </row>
    <row r="2" spans="1:18" ht="15" customHeight="1" x14ac:dyDescent="0.25">
      <c r="A2" s="492"/>
      <c r="B2" s="493"/>
      <c r="C2" s="493"/>
      <c r="D2" s="493"/>
      <c r="E2" s="493"/>
      <c r="F2" s="493"/>
      <c r="G2" s="493"/>
      <c r="H2" s="493"/>
      <c r="I2" s="493"/>
      <c r="J2" s="493"/>
      <c r="K2" s="493"/>
      <c r="L2" s="493"/>
      <c r="M2" s="493"/>
      <c r="N2" s="493"/>
      <c r="O2" s="493"/>
      <c r="P2" s="493"/>
      <c r="Q2" s="493"/>
      <c r="R2" s="494"/>
    </row>
    <row r="3" spans="1:18" ht="15" customHeight="1" x14ac:dyDescent="0.25">
      <c r="A3" s="492"/>
      <c r="B3" s="493"/>
      <c r="C3" s="493"/>
      <c r="D3" s="493"/>
      <c r="E3" s="493"/>
      <c r="F3" s="493"/>
      <c r="G3" s="493"/>
      <c r="H3" s="493"/>
      <c r="I3" s="493"/>
      <c r="J3" s="493"/>
      <c r="K3" s="493"/>
      <c r="L3" s="493"/>
      <c r="M3" s="493"/>
      <c r="N3" s="493"/>
      <c r="O3" s="493"/>
      <c r="P3" s="493"/>
      <c r="Q3" s="493"/>
      <c r="R3" s="494"/>
    </row>
    <row r="4" spans="1:18" ht="15" customHeight="1" x14ac:dyDescent="0.25">
      <c r="A4" s="492"/>
      <c r="B4" s="493"/>
      <c r="C4" s="493"/>
      <c r="D4" s="493"/>
      <c r="E4" s="493"/>
      <c r="F4" s="493"/>
      <c r="G4" s="493"/>
      <c r="H4" s="493"/>
      <c r="I4" s="493"/>
      <c r="J4" s="493"/>
      <c r="K4" s="493"/>
      <c r="L4" s="493"/>
      <c r="M4" s="493"/>
      <c r="N4" s="493"/>
      <c r="O4" s="493"/>
      <c r="P4" s="493"/>
      <c r="Q4" s="493"/>
      <c r="R4" s="494"/>
    </row>
    <row r="5" spans="1:18" ht="15" customHeight="1" x14ac:dyDescent="0.25">
      <c r="A5" s="492"/>
      <c r="B5" s="493"/>
      <c r="C5" s="493"/>
      <c r="D5" s="493"/>
      <c r="E5" s="493"/>
      <c r="F5" s="493"/>
      <c r="G5" s="493"/>
      <c r="H5" s="493"/>
      <c r="I5" s="493"/>
      <c r="J5" s="493"/>
      <c r="K5" s="493"/>
      <c r="L5" s="493"/>
      <c r="M5" s="493"/>
      <c r="N5" s="493"/>
      <c r="O5" s="493"/>
      <c r="P5" s="493"/>
      <c r="Q5" s="493"/>
      <c r="R5" s="494"/>
    </row>
    <row r="6" spans="1:18" ht="15" customHeight="1" x14ac:dyDescent="0.25">
      <c r="A6" s="492"/>
      <c r="B6" s="493"/>
      <c r="C6" s="493"/>
      <c r="D6" s="493"/>
      <c r="E6" s="493"/>
      <c r="F6" s="493"/>
      <c r="G6" s="493"/>
      <c r="H6" s="493"/>
      <c r="I6" s="493"/>
      <c r="J6" s="493"/>
      <c r="K6" s="493"/>
      <c r="L6" s="493"/>
      <c r="M6" s="493"/>
      <c r="N6" s="493"/>
      <c r="O6" s="493"/>
      <c r="P6" s="493"/>
      <c r="Q6" s="493"/>
      <c r="R6" s="494"/>
    </row>
    <row r="7" spans="1:18" ht="15" customHeight="1" x14ac:dyDescent="0.25">
      <c r="A7" s="492"/>
      <c r="B7" s="493"/>
      <c r="C7" s="493"/>
      <c r="D7" s="493"/>
      <c r="E7" s="493"/>
      <c r="F7" s="493"/>
      <c r="G7" s="493"/>
      <c r="H7" s="493"/>
      <c r="I7" s="493"/>
      <c r="J7" s="493"/>
      <c r="K7" s="493"/>
      <c r="L7" s="493"/>
      <c r="M7" s="493"/>
      <c r="N7" s="493"/>
      <c r="O7" s="493"/>
      <c r="P7" s="493"/>
      <c r="Q7" s="493"/>
      <c r="R7" s="494"/>
    </row>
    <row r="8" spans="1:18" ht="15" customHeight="1" x14ac:dyDescent="0.25">
      <c r="A8" s="492"/>
      <c r="B8" s="493"/>
      <c r="C8" s="493"/>
      <c r="D8" s="493"/>
      <c r="E8" s="493"/>
      <c r="F8" s="493"/>
      <c r="G8" s="493"/>
      <c r="H8" s="493"/>
      <c r="I8" s="493"/>
      <c r="J8" s="493"/>
      <c r="K8" s="493"/>
      <c r="L8" s="493"/>
      <c r="M8" s="493"/>
      <c r="N8" s="493"/>
      <c r="O8" s="493"/>
      <c r="P8" s="493"/>
      <c r="Q8" s="493"/>
      <c r="R8" s="494"/>
    </row>
    <row r="9" spans="1:18" ht="15" customHeight="1" x14ac:dyDescent="0.25">
      <c r="A9" s="492"/>
      <c r="B9" s="493"/>
      <c r="C9" s="493"/>
      <c r="D9" s="493"/>
      <c r="E9" s="493"/>
      <c r="F9" s="493"/>
      <c r="G9" s="493"/>
      <c r="H9" s="493"/>
      <c r="I9" s="493"/>
      <c r="J9" s="493"/>
      <c r="K9" s="493"/>
      <c r="L9" s="493"/>
      <c r="M9" s="493"/>
      <c r="N9" s="493"/>
      <c r="O9" s="493"/>
      <c r="P9" s="493"/>
      <c r="Q9" s="493"/>
      <c r="R9" s="494"/>
    </row>
    <row r="10" spans="1:18" ht="15" customHeight="1" x14ac:dyDescent="0.25">
      <c r="A10" s="492"/>
      <c r="B10" s="493"/>
      <c r="C10" s="493"/>
      <c r="D10" s="493"/>
      <c r="E10" s="493"/>
      <c r="F10" s="493"/>
      <c r="G10" s="493"/>
      <c r="H10" s="493"/>
      <c r="I10" s="493"/>
      <c r="J10" s="493"/>
      <c r="K10" s="493"/>
      <c r="L10" s="493"/>
      <c r="M10" s="493"/>
      <c r="N10" s="493"/>
      <c r="O10" s="493"/>
      <c r="P10" s="493"/>
      <c r="Q10" s="493"/>
      <c r="R10" s="494"/>
    </row>
    <row r="11" spans="1:18" ht="15" customHeight="1" x14ac:dyDescent="0.25">
      <c r="A11" s="492"/>
      <c r="B11" s="493"/>
      <c r="C11" s="493"/>
      <c r="D11" s="493"/>
      <c r="E11" s="493"/>
      <c r="F11" s="493"/>
      <c r="G11" s="493"/>
      <c r="H11" s="493"/>
      <c r="I11" s="493"/>
      <c r="J11" s="493"/>
      <c r="K11" s="493"/>
      <c r="L11" s="493"/>
      <c r="M11" s="493"/>
      <c r="N11" s="493"/>
      <c r="O11" s="493"/>
      <c r="P11" s="493"/>
      <c r="Q11" s="493"/>
      <c r="R11" s="494"/>
    </row>
    <row r="12" spans="1:18" ht="15" customHeight="1" x14ac:dyDescent="0.25">
      <c r="A12" s="492"/>
      <c r="B12" s="493"/>
      <c r="C12" s="493"/>
      <c r="D12" s="493"/>
      <c r="E12" s="493"/>
      <c r="F12" s="493"/>
      <c r="G12" s="493"/>
      <c r="H12" s="493"/>
      <c r="I12" s="493"/>
      <c r="J12" s="493"/>
      <c r="K12" s="493"/>
      <c r="L12" s="493"/>
      <c r="M12" s="493"/>
      <c r="N12" s="493"/>
      <c r="O12" s="493"/>
      <c r="P12" s="493"/>
      <c r="Q12" s="493"/>
      <c r="R12" s="494"/>
    </row>
    <row r="13" spans="1:18" ht="15" customHeight="1" x14ac:dyDescent="0.25">
      <c r="A13" s="492"/>
      <c r="B13" s="493"/>
      <c r="C13" s="493"/>
      <c r="D13" s="493"/>
      <c r="E13" s="493"/>
      <c r="F13" s="493"/>
      <c r="G13" s="493"/>
      <c r="H13" s="493"/>
      <c r="I13" s="493"/>
      <c r="J13" s="493"/>
      <c r="K13" s="493"/>
      <c r="L13" s="493"/>
      <c r="M13" s="493"/>
      <c r="N13" s="493"/>
      <c r="O13" s="493"/>
      <c r="P13" s="493"/>
      <c r="Q13" s="493"/>
      <c r="R13" s="494"/>
    </row>
    <row r="14" spans="1:18" ht="15" customHeight="1" x14ac:dyDescent="0.25">
      <c r="A14" s="492"/>
      <c r="B14" s="493"/>
      <c r="C14" s="493"/>
      <c r="D14" s="493"/>
      <c r="E14" s="493"/>
      <c r="F14" s="493"/>
      <c r="G14" s="493"/>
      <c r="H14" s="493"/>
      <c r="I14" s="493"/>
      <c r="J14" s="493"/>
      <c r="K14" s="493"/>
      <c r="L14" s="493"/>
      <c r="M14" s="493"/>
      <c r="N14" s="493"/>
      <c r="O14" s="493"/>
      <c r="P14" s="493"/>
      <c r="Q14" s="493"/>
      <c r="R14" s="494"/>
    </row>
    <row r="15" spans="1:18" ht="15" customHeight="1" x14ac:dyDescent="0.25">
      <c r="A15" s="492"/>
      <c r="B15" s="493"/>
      <c r="C15" s="493"/>
      <c r="D15" s="493"/>
      <c r="E15" s="493"/>
      <c r="F15" s="493"/>
      <c r="G15" s="493"/>
      <c r="H15" s="493"/>
      <c r="I15" s="493"/>
      <c r="J15" s="493"/>
      <c r="K15" s="493"/>
      <c r="L15" s="493"/>
      <c r="M15" s="493"/>
      <c r="N15" s="493"/>
      <c r="O15" s="493"/>
      <c r="P15" s="493"/>
      <c r="Q15" s="493"/>
      <c r="R15" s="494"/>
    </row>
    <row r="16" spans="1:18" ht="13.5" customHeight="1" x14ac:dyDescent="0.25">
      <c r="A16" s="492"/>
      <c r="B16" s="493"/>
      <c r="C16" s="493"/>
      <c r="D16" s="493"/>
      <c r="E16" s="493"/>
      <c r="F16" s="493"/>
      <c r="G16" s="493"/>
      <c r="H16" s="493"/>
      <c r="I16" s="493"/>
      <c r="J16" s="493"/>
      <c r="K16" s="493"/>
      <c r="L16" s="493"/>
      <c r="M16" s="493"/>
      <c r="N16" s="493"/>
      <c r="O16" s="493"/>
      <c r="P16" s="493"/>
      <c r="Q16" s="493"/>
      <c r="R16" s="494"/>
    </row>
    <row r="17" spans="1:18" ht="15" customHeight="1" x14ac:dyDescent="0.25">
      <c r="A17" s="492"/>
      <c r="B17" s="493"/>
      <c r="C17" s="493"/>
      <c r="D17" s="493"/>
      <c r="E17" s="493"/>
      <c r="F17" s="493"/>
      <c r="G17" s="493"/>
      <c r="H17" s="493"/>
      <c r="I17" s="493"/>
      <c r="J17" s="493"/>
      <c r="K17" s="493"/>
      <c r="L17" s="493"/>
      <c r="M17" s="493"/>
      <c r="N17" s="493"/>
      <c r="O17" s="493"/>
      <c r="P17" s="493"/>
      <c r="Q17" s="493"/>
      <c r="R17" s="494"/>
    </row>
    <row r="18" spans="1:18" ht="15" customHeight="1" x14ac:dyDescent="0.25">
      <c r="A18" s="492"/>
      <c r="B18" s="493"/>
      <c r="C18" s="493"/>
      <c r="D18" s="493"/>
      <c r="E18" s="493"/>
      <c r="F18" s="493"/>
      <c r="G18" s="493"/>
      <c r="H18" s="493"/>
      <c r="I18" s="493"/>
      <c r="J18" s="493"/>
      <c r="K18" s="493"/>
      <c r="L18" s="493"/>
      <c r="M18" s="493"/>
      <c r="N18" s="493"/>
      <c r="O18" s="493"/>
      <c r="P18" s="493"/>
      <c r="Q18" s="493"/>
      <c r="R18" s="494"/>
    </row>
    <row r="19" spans="1:18" ht="15" customHeight="1" x14ac:dyDescent="0.25">
      <c r="A19" s="492"/>
      <c r="B19" s="493"/>
      <c r="C19" s="493"/>
      <c r="D19" s="493"/>
      <c r="E19" s="493"/>
      <c r="F19" s="493"/>
      <c r="G19" s="493"/>
      <c r="H19" s="493"/>
      <c r="I19" s="493"/>
      <c r="J19" s="493"/>
      <c r="K19" s="493"/>
      <c r="L19" s="493"/>
      <c r="M19" s="493"/>
      <c r="N19" s="493"/>
      <c r="O19" s="493"/>
      <c r="P19" s="493"/>
      <c r="Q19" s="493"/>
      <c r="R19" s="494"/>
    </row>
    <row r="20" spans="1:18" x14ac:dyDescent="0.25">
      <c r="A20" s="492"/>
      <c r="B20" s="493"/>
      <c r="C20" s="493"/>
      <c r="D20" s="493"/>
      <c r="E20" s="493"/>
      <c r="F20" s="493"/>
      <c r="G20" s="493"/>
      <c r="H20" s="493"/>
      <c r="I20" s="493"/>
      <c r="J20" s="493"/>
      <c r="K20" s="493"/>
      <c r="L20" s="493"/>
      <c r="M20" s="493"/>
      <c r="N20" s="493"/>
      <c r="O20" s="493"/>
      <c r="P20" s="493"/>
      <c r="Q20" s="493"/>
      <c r="R20" s="494"/>
    </row>
    <row r="21" spans="1:18" x14ac:dyDescent="0.25">
      <c r="A21" s="492"/>
      <c r="B21" s="493"/>
      <c r="C21" s="493"/>
      <c r="D21" s="493"/>
      <c r="E21" s="493"/>
      <c r="F21" s="493"/>
      <c r="G21" s="493"/>
      <c r="H21" s="493"/>
      <c r="I21" s="493"/>
      <c r="J21" s="493"/>
      <c r="K21" s="493"/>
      <c r="L21" s="493"/>
      <c r="M21" s="493"/>
      <c r="N21" s="493"/>
      <c r="O21" s="493"/>
      <c r="P21" s="493"/>
      <c r="Q21" s="493"/>
      <c r="R21" s="494"/>
    </row>
    <row r="22" spans="1:18" x14ac:dyDescent="0.25">
      <c r="A22" s="492"/>
      <c r="B22" s="493"/>
      <c r="C22" s="493"/>
      <c r="D22" s="493"/>
      <c r="E22" s="493"/>
      <c r="F22" s="493"/>
      <c r="G22" s="493"/>
      <c r="H22" s="493"/>
      <c r="I22" s="493"/>
      <c r="J22" s="493"/>
      <c r="K22" s="493"/>
      <c r="L22" s="493"/>
      <c r="M22" s="493"/>
      <c r="N22" s="493"/>
      <c r="O22" s="493"/>
      <c r="P22" s="493"/>
      <c r="Q22" s="493"/>
      <c r="R22" s="494"/>
    </row>
    <row r="23" spans="1:18" x14ac:dyDescent="0.25">
      <c r="A23" s="492"/>
      <c r="B23" s="493"/>
      <c r="C23" s="493"/>
      <c r="D23" s="493"/>
      <c r="E23" s="493"/>
      <c r="F23" s="493"/>
      <c r="G23" s="493"/>
      <c r="H23" s="493"/>
      <c r="I23" s="493"/>
      <c r="J23" s="493"/>
      <c r="K23" s="493"/>
      <c r="L23" s="493"/>
      <c r="M23" s="493"/>
      <c r="N23" s="493"/>
      <c r="O23" s="493"/>
      <c r="P23" s="493"/>
      <c r="Q23" s="493"/>
      <c r="R23" s="494"/>
    </row>
    <row r="24" spans="1:18" x14ac:dyDescent="0.25">
      <c r="A24" s="492"/>
      <c r="B24" s="493"/>
      <c r="C24" s="493"/>
      <c r="D24" s="493"/>
      <c r="E24" s="493"/>
      <c r="F24" s="493"/>
      <c r="G24" s="493"/>
      <c r="H24" s="493"/>
      <c r="I24" s="493"/>
      <c r="J24" s="493"/>
      <c r="K24" s="493"/>
      <c r="L24" s="493"/>
      <c r="M24" s="493"/>
      <c r="N24" s="493"/>
      <c r="O24" s="493"/>
      <c r="P24" s="493"/>
      <c r="Q24" s="493"/>
      <c r="R24" s="494"/>
    </row>
    <row r="25" spans="1:18" x14ac:dyDescent="0.25">
      <c r="A25" s="492"/>
      <c r="B25" s="493"/>
      <c r="C25" s="493"/>
      <c r="D25" s="493"/>
      <c r="E25" s="493"/>
      <c r="F25" s="493"/>
      <c r="G25" s="493"/>
      <c r="H25" s="493"/>
      <c r="I25" s="493"/>
      <c r="J25" s="493"/>
      <c r="K25" s="493"/>
      <c r="L25" s="493"/>
      <c r="M25" s="493"/>
      <c r="N25" s="493"/>
      <c r="O25" s="493"/>
      <c r="P25" s="493"/>
      <c r="Q25" s="493"/>
      <c r="R25" s="494"/>
    </row>
    <row r="26" spans="1:18" x14ac:dyDescent="0.25">
      <c r="A26" s="492"/>
      <c r="B26" s="493"/>
      <c r="C26" s="493"/>
      <c r="D26" s="493"/>
      <c r="E26" s="493"/>
      <c r="F26" s="493"/>
      <c r="G26" s="493"/>
      <c r="H26" s="493"/>
      <c r="I26" s="493"/>
      <c r="J26" s="493"/>
      <c r="K26" s="493"/>
      <c r="L26" s="493"/>
      <c r="M26" s="493"/>
      <c r="N26" s="493"/>
      <c r="O26" s="493"/>
      <c r="P26" s="493"/>
      <c r="Q26" s="493"/>
      <c r="R26" s="494"/>
    </row>
    <row r="27" spans="1:18" x14ac:dyDescent="0.25">
      <c r="A27" s="492"/>
      <c r="B27" s="493"/>
      <c r="C27" s="493"/>
      <c r="D27" s="493"/>
      <c r="E27" s="493"/>
      <c r="F27" s="493"/>
      <c r="G27" s="493"/>
      <c r="H27" s="493"/>
      <c r="I27" s="493"/>
      <c r="J27" s="493"/>
      <c r="K27" s="493"/>
      <c r="L27" s="493"/>
      <c r="M27" s="493"/>
      <c r="N27" s="493"/>
      <c r="O27" s="493"/>
      <c r="P27" s="493"/>
      <c r="Q27" s="493"/>
      <c r="R27" s="494"/>
    </row>
    <row r="28" spans="1:18" x14ac:dyDescent="0.25">
      <c r="A28" s="492"/>
      <c r="B28" s="493"/>
      <c r="C28" s="493"/>
      <c r="D28" s="493"/>
      <c r="E28" s="493"/>
      <c r="F28" s="493"/>
      <c r="G28" s="493"/>
      <c r="H28" s="493"/>
      <c r="I28" s="493"/>
      <c r="J28" s="493"/>
      <c r="K28" s="493"/>
      <c r="L28" s="493"/>
      <c r="M28" s="493"/>
      <c r="N28" s="493"/>
      <c r="O28" s="493"/>
      <c r="P28" s="493"/>
      <c r="Q28" s="493"/>
      <c r="R28" s="494"/>
    </row>
    <row r="29" spans="1:18" x14ac:dyDescent="0.25">
      <c r="A29" s="492"/>
      <c r="B29" s="493"/>
      <c r="C29" s="493"/>
      <c r="D29" s="493"/>
      <c r="E29" s="493"/>
      <c r="F29" s="493"/>
      <c r="G29" s="493"/>
      <c r="H29" s="493"/>
      <c r="I29" s="493"/>
      <c r="J29" s="493"/>
      <c r="K29" s="493"/>
      <c r="L29" s="493"/>
      <c r="M29" s="493"/>
      <c r="N29" s="493"/>
      <c r="O29" s="493"/>
      <c r="P29" s="493"/>
      <c r="Q29" s="493"/>
      <c r="R29" s="494"/>
    </row>
    <row r="30" spans="1:18" ht="15.75" thickBot="1" x14ac:dyDescent="0.3">
      <c r="A30" s="495"/>
      <c r="B30" s="496"/>
      <c r="C30" s="496"/>
      <c r="D30" s="496"/>
      <c r="E30" s="496"/>
      <c r="F30" s="496"/>
      <c r="G30" s="496"/>
      <c r="H30" s="496"/>
      <c r="I30" s="496"/>
      <c r="J30" s="496"/>
      <c r="K30" s="496"/>
      <c r="L30" s="496"/>
      <c r="M30" s="496"/>
      <c r="N30" s="496"/>
      <c r="O30" s="496"/>
      <c r="P30" s="496"/>
      <c r="Q30" s="496"/>
      <c r="R30" s="497"/>
    </row>
  </sheetData>
  <sheetProtection password="9339" sheet="1" objects="1" scenarios="1" formatCells="0" formatColumns="0"/>
  <mergeCells count="1">
    <mergeCell ref="A1:R30"/>
  </mergeCells>
  <phoneticPr fontId="0"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K15"/>
  <sheetViews>
    <sheetView zoomScaleNormal="100" workbookViewId="0">
      <selection activeCell="A15" sqref="A15:K15"/>
    </sheetView>
  </sheetViews>
  <sheetFormatPr defaultRowHeight="12.75" x14ac:dyDescent="0.2"/>
  <cols>
    <col min="1" max="6" width="13.140625" style="342" customWidth="1"/>
    <col min="7" max="7" width="14.85546875" style="342" customWidth="1"/>
    <col min="8" max="9" width="9.140625" style="342"/>
    <col min="10" max="10" width="4" style="342" customWidth="1"/>
    <col min="11" max="11" width="20" style="342" customWidth="1"/>
    <col min="12" max="16384" width="9.140625" style="342"/>
  </cols>
  <sheetData>
    <row r="1" spans="1:11" ht="18.75" customHeight="1" thickBot="1" x14ac:dyDescent="0.3">
      <c r="A1" s="339"/>
      <c r="B1" s="504" t="s">
        <v>339</v>
      </c>
      <c r="C1" s="504"/>
      <c r="D1" s="340"/>
      <c r="E1" s="340"/>
      <c r="F1" s="340"/>
      <c r="G1" s="340"/>
      <c r="H1" s="340"/>
      <c r="I1" s="340"/>
      <c r="J1" s="340"/>
      <c r="K1" s="341"/>
    </row>
    <row r="2" spans="1:11" ht="19.5" customHeight="1" thickBot="1" x14ac:dyDescent="0.3">
      <c r="A2" s="343"/>
      <c r="B2" s="505"/>
      <c r="C2" s="505"/>
      <c r="D2" s="344"/>
      <c r="E2" s="507" t="s">
        <v>402</v>
      </c>
      <c r="F2" s="500"/>
      <c r="G2" s="500"/>
      <c r="H2" s="500"/>
      <c r="I2" s="500"/>
      <c r="J2" s="500"/>
      <c r="K2" s="508"/>
    </row>
    <row r="3" spans="1:11" ht="19.5" customHeight="1" thickBot="1" x14ac:dyDescent="0.3">
      <c r="A3" s="343"/>
      <c r="B3" s="505"/>
      <c r="C3" s="505"/>
      <c r="D3" s="345"/>
      <c r="E3" s="507"/>
      <c r="F3" s="500"/>
      <c r="G3" s="500"/>
      <c r="H3" s="500"/>
      <c r="I3" s="500"/>
      <c r="J3" s="500"/>
      <c r="K3" s="508"/>
    </row>
    <row r="4" spans="1:11" ht="16.5" thickBot="1" x14ac:dyDescent="0.3">
      <c r="A4" s="343"/>
      <c r="B4" s="505"/>
      <c r="C4" s="505"/>
      <c r="D4" s="346"/>
      <c r="E4" s="347"/>
      <c r="F4" s="347"/>
      <c r="G4" s="347"/>
      <c r="H4" s="348"/>
      <c r="I4" s="348"/>
      <c r="J4" s="348"/>
      <c r="K4" s="349"/>
    </row>
    <row r="5" spans="1:11" ht="20.25" customHeight="1" thickBot="1" x14ac:dyDescent="0.3">
      <c r="A5" s="343"/>
      <c r="B5" s="505"/>
      <c r="C5" s="505"/>
      <c r="D5" s="350"/>
      <c r="E5" s="351"/>
      <c r="F5" s="500" t="s">
        <v>340</v>
      </c>
      <c r="G5" s="500"/>
      <c r="H5" s="500"/>
      <c r="I5" s="500"/>
      <c r="J5" s="353"/>
      <c r="K5" s="352"/>
    </row>
    <row r="6" spans="1:11" ht="20.25" customHeight="1" thickBot="1" x14ac:dyDescent="0.3">
      <c r="A6" s="343"/>
      <c r="B6" s="505"/>
      <c r="C6" s="505"/>
      <c r="D6" s="343"/>
      <c r="E6" s="351"/>
      <c r="F6" s="500"/>
      <c r="G6" s="500"/>
      <c r="H6" s="500"/>
      <c r="I6" s="500"/>
      <c r="J6" s="353"/>
      <c r="K6" s="352"/>
    </row>
    <row r="7" spans="1:11" ht="20.25" customHeight="1" thickBot="1" x14ac:dyDescent="0.3">
      <c r="A7" s="343"/>
      <c r="B7" s="505"/>
      <c r="C7" s="505"/>
      <c r="D7" s="358"/>
      <c r="E7" s="351"/>
      <c r="F7" s="500"/>
      <c r="G7" s="500"/>
      <c r="H7" s="500"/>
      <c r="I7" s="500"/>
      <c r="J7" s="353"/>
      <c r="K7" s="352"/>
    </row>
    <row r="8" spans="1:11" ht="16.5" thickBot="1" x14ac:dyDescent="0.3">
      <c r="A8" s="354"/>
      <c r="B8" s="506"/>
      <c r="C8" s="506"/>
      <c r="D8" s="355"/>
      <c r="E8" s="355"/>
      <c r="F8" s="355"/>
      <c r="G8" s="355"/>
      <c r="H8" s="355"/>
      <c r="I8" s="355"/>
      <c r="J8" s="355"/>
      <c r="K8" s="356"/>
    </row>
    <row r="9" spans="1:11" ht="52.5" customHeight="1" x14ac:dyDescent="0.2">
      <c r="A9" s="509" t="s">
        <v>411</v>
      </c>
      <c r="B9" s="510"/>
      <c r="C9" s="510"/>
      <c r="D9" s="510"/>
      <c r="E9" s="510"/>
      <c r="F9" s="510"/>
      <c r="G9" s="510"/>
      <c r="H9" s="510"/>
      <c r="I9" s="510"/>
      <c r="J9" s="510"/>
      <c r="K9" s="510"/>
    </row>
    <row r="10" spans="1:11" ht="52.5" customHeight="1" x14ac:dyDescent="0.2">
      <c r="A10" s="501" t="s">
        <v>341</v>
      </c>
      <c r="B10" s="499"/>
      <c r="C10" s="499"/>
      <c r="D10" s="499"/>
      <c r="E10" s="499"/>
      <c r="F10" s="499"/>
      <c r="G10" s="499"/>
      <c r="H10" s="499"/>
      <c r="I10" s="499"/>
      <c r="J10" s="499"/>
      <c r="K10" s="499"/>
    </row>
    <row r="11" spans="1:11" ht="52.5" customHeight="1" x14ac:dyDescent="0.2">
      <c r="A11" s="502" t="s">
        <v>343</v>
      </c>
      <c r="B11" s="499"/>
      <c r="C11" s="499"/>
      <c r="D11" s="499"/>
      <c r="E11" s="499"/>
      <c r="F11" s="499"/>
      <c r="G11" s="499"/>
      <c r="H11" s="499"/>
      <c r="I11" s="499"/>
      <c r="J11" s="499"/>
      <c r="K11" s="499"/>
    </row>
    <row r="12" spans="1:11" ht="69.75" customHeight="1" x14ac:dyDescent="0.2">
      <c r="A12" s="503" t="s">
        <v>390</v>
      </c>
      <c r="B12" s="499"/>
      <c r="C12" s="499"/>
      <c r="D12" s="499"/>
      <c r="E12" s="499"/>
      <c r="F12" s="499"/>
      <c r="G12" s="499"/>
      <c r="H12" s="499"/>
      <c r="I12" s="499"/>
      <c r="J12" s="499"/>
      <c r="K12" s="499"/>
    </row>
    <row r="13" spans="1:11" ht="52.5" customHeight="1" x14ac:dyDescent="0.2">
      <c r="A13" s="503" t="s">
        <v>412</v>
      </c>
      <c r="B13" s="499"/>
      <c r="C13" s="499"/>
      <c r="D13" s="499"/>
      <c r="E13" s="499"/>
      <c r="F13" s="499"/>
      <c r="G13" s="499"/>
      <c r="H13" s="499"/>
      <c r="I13" s="499"/>
      <c r="J13" s="499"/>
      <c r="K13" s="499"/>
    </row>
    <row r="14" spans="1:11" ht="52.5" customHeight="1" x14ac:dyDescent="0.2">
      <c r="A14" s="503" t="s">
        <v>87</v>
      </c>
      <c r="B14" s="499"/>
      <c r="C14" s="499"/>
      <c r="D14" s="499"/>
      <c r="E14" s="499"/>
      <c r="F14" s="499"/>
      <c r="G14" s="499"/>
      <c r="H14" s="499"/>
      <c r="I14" s="499"/>
      <c r="J14" s="499"/>
      <c r="K14" s="499"/>
    </row>
    <row r="15" spans="1:11" ht="52.5" customHeight="1" x14ac:dyDescent="0.2">
      <c r="A15" s="498" t="s">
        <v>342</v>
      </c>
      <c r="B15" s="499"/>
      <c r="C15" s="499"/>
      <c r="D15" s="499"/>
      <c r="E15" s="499"/>
      <c r="F15" s="499"/>
      <c r="G15" s="499"/>
      <c r="H15" s="499"/>
      <c r="I15" s="499"/>
      <c r="J15" s="499"/>
      <c r="K15" s="499"/>
    </row>
  </sheetData>
  <sheetProtection formatCells="0" formatColumns="0" formatRows="0"/>
  <mergeCells count="10">
    <mergeCell ref="A15:K15"/>
    <mergeCell ref="F5:I7"/>
    <mergeCell ref="A10:K10"/>
    <mergeCell ref="A11:K11"/>
    <mergeCell ref="A12:K12"/>
    <mergeCell ref="A13:K13"/>
    <mergeCell ref="A14:K14"/>
    <mergeCell ref="B1:C8"/>
    <mergeCell ref="E2:K3"/>
    <mergeCell ref="A9:K9"/>
  </mergeCells>
  <phoneticPr fontId="25" type="noConversion"/>
  <pageMargins left="0.75" right="0.75" top="1" bottom="1" header="0.5" footer="0.5"/>
  <pageSetup paperSize="9" scale="5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rgb="FFFF0000"/>
  </sheetPr>
  <dimension ref="A1:X50"/>
  <sheetViews>
    <sheetView zoomScaleNormal="100" workbookViewId="0">
      <selection activeCell="J49" sqref="J49"/>
    </sheetView>
  </sheetViews>
  <sheetFormatPr defaultColWidth="9.140625" defaultRowHeight="12.75" x14ac:dyDescent="0.2"/>
  <cols>
    <col min="1" max="1" width="21.28515625" style="10" customWidth="1"/>
    <col min="2" max="2" width="14.42578125" style="10" customWidth="1"/>
    <col min="3" max="3" width="10.42578125" style="10" customWidth="1"/>
    <col min="4" max="4" width="10.28515625" style="10" customWidth="1"/>
    <col min="5" max="5" width="11.42578125" style="10" bestFit="1" customWidth="1"/>
    <col min="6" max="6" width="10" style="10" customWidth="1"/>
    <col min="7" max="23" width="10" style="10" bestFit="1" customWidth="1"/>
    <col min="24" max="24" width="10" style="92" bestFit="1" customWidth="1"/>
    <col min="25" max="16384" width="9.140625" style="92"/>
  </cols>
  <sheetData>
    <row r="1" spans="1:24" ht="22.5" customHeight="1" x14ac:dyDescent="0.35">
      <c r="A1" s="513" t="s">
        <v>64</v>
      </c>
      <c r="B1" s="513"/>
      <c r="C1" s="513"/>
      <c r="D1" s="19"/>
      <c r="E1" s="515" t="s">
        <v>66</v>
      </c>
      <c r="F1" s="515"/>
      <c r="G1" s="515"/>
      <c r="H1" s="515"/>
      <c r="I1" s="515"/>
      <c r="J1" s="515"/>
      <c r="K1" s="515"/>
      <c r="L1" s="19"/>
      <c r="M1" s="19"/>
      <c r="N1" s="19"/>
      <c r="O1" s="19"/>
      <c r="P1" s="92"/>
      <c r="X1" s="10"/>
    </row>
    <row r="2" spans="1:24" ht="11.25" customHeight="1" x14ac:dyDescent="0.2">
      <c r="A2" s="138"/>
      <c r="B2" s="139" t="s">
        <v>53</v>
      </c>
      <c r="C2" s="139" t="s">
        <v>54</v>
      </c>
      <c r="D2" s="19"/>
      <c r="E2" s="124"/>
      <c r="F2" s="124"/>
      <c r="G2" s="124"/>
      <c r="H2" s="124"/>
      <c r="I2" s="124"/>
      <c r="J2" s="124"/>
      <c r="K2" s="124"/>
      <c r="L2" s="124"/>
      <c r="M2" s="124"/>
      <c r="N2" s="124"/>
      <c r="O2" s="19"/>
      <c r="P2" s="19"/>
      <c r="Q2" s="19"/>
      <c r="R2" s="19"/>
      <c r="S2" s="19"/>
      <c r="T2" s="19"/>
      <c r="U2" s="19"/>
      <c r="V2" s="19"/>
      <c r="W2" s="19"/>
      <c r="X2" s="10"/>
    </row>
    <row r="3" spans="1:24" x14ac:dyDescent="0.2">
      <c r="A3" s="140" t="s">
        <v>29</v>
      </c>
      <c r="B3" s="139">
        <f>'Osnovni podaci'!B17</f>
        <v>0</v>
      </c>
      <c r="C3" s="139">
        <f>'Osnovni podaci'!C17</f>
        <v>0</v>
      </c>
      <c r="D3" s="18"/>
      <c r="E3" s="18"/>
      <c r="F3" s="18"/>
      <c r="G3" s="18"/>
      <c r="H3" s="18"/>
      <c r="I3" s="19"/>
      <c r="J3" s="19"/>
      <c r="K3" s="19"/>
      <c r="L3" s="19"/>
      <c r="M3" s="19"/>
      <c r="N3" s="19"/>
      <c r="O3" s="19"/>
      <c r="P3" s="92"/>
      <c r="X3" s="10"/>
    </row>
    <row r="4" spans="1:24" ht="12.75" hidden="1" customHeight="1" x14ac:dyDescent="0.2">
      <c r="A4" s="125"/>
      <c r="B4" s="123"/>
      <c r="C4" s="123"/>
      <c r="D4" s="19"/>
      <c r="E4" s="19"/>
      <c r="F4" s="19"/>
      <c r="G4" s="19"/>
      <c r="H4" s="122"/>
      <c r="I4" s="19"/>
      <c r="J4" s="19"/>
      <c r="K4" s="19"/>
      <c r="L4" s="19"/>
      <c r="M4" s="19"/>
      <c r="N4" s="19"/>
      <c r="O4" s="19"/>
      <c r="P4" s="92"/>
      <c r="X4" s="10"/>
    </row>
    <row r="5" spans="1:24" ht="12.75" hidden="1" customHeight="1" x14ac:dyDescent="0.2">
      <c r="A5" s="125"/>
      <c r="B5" s="123"/>
      <c r="C5" s="123"/>
      <c r="D5" s="19"/>
      <c r="E5" s="19"/>
      <c r="F5" s="19"/>
      <c r="G5" s="19"/>
      <c r="H5" s="122"/>
      <c r="I5" s="19"/>
      <c r="J5" s="19"/>
      <c r="K5" s="19"/>
      <c r="L5" s="19"/>
      <c r="M5" s="19"/>
      <c r="N5" s="19"/>
      <c r="O5" s="19"/>
      <c r="P5" s="92"/>
      <c r="X5" s="10"/>
    </row>
    <row r="6" spans="1:24" hidden="1" x14ac:dyDescent="0.2">
      <c r="A6" s="125"/>
      <c r="B6" s="123"/>
      <c r="C6" s="123"/>
      <c r="D6" s="19"/>
      <c r="E6" s="19"/>
      <c r="F6" s="19"/>
      <c r="G6" s="19"/>
      <c r="H6" s="122"/>
      <c r="I6" s="19"/>
      <c r="J6" s="19"/>
      <c r="K6" s="19"/>
      <c r="L6" s="19"/>
      <c r="M6" s="19"/>
      <c r="N6" s="19"/>
      <c r="O6" s="19"/>
      <c r="P6" s="92"/>
      <c r="X6" s="10"/>
    </row>
    <row r="7" spans="1:24" hidden="1" x14ac:dyDescent="0.2">
      <c r="A7" s="125"/>
      <c r="B7" s="123"/>
      <c r="C7" s="123"/>
      <c r="D7" s="19"/>
      <c r="E7" s="19"/>
      <c r="F7" s="19"/>
      <c r="G7" s="19"/>
      <c r="H7" s="126"/>
      <c r="I7" s="19"/>
      <c r="J7" s="19"/>
      <c r="K7" s="19"/>
      <c r="L7" s="19"/>
      <c r="M7" s="19"/>
      <c r="N7" s="19"/>
      <c r="O7" s="19"/>
      <c r="P7" s="92"/>
      <c r="X7" s="10"/>
    </row>
    <row r="8" spans="1:24" hidden="1" x14ac:dyDescent="0.2">
      <c r="A8" s="125"/>
      <c r="B8" s="123"/>
      <c r="C8" s="123"/>
      <c r="D8" s="19"/>
      <c r="E8" s="19"/>
      <c r="F8" s="19"/>
      <c r="G8" s="19"/>
      <c r="H8" s="122"/>
      <c r="I8" s="19"/>
      <c r="J8" s="19"/>
      <c r="K8" s="19"/>
      <c r="L8" s="19"/>
      <c r="M8" s="19"/>
      <c r="N8" s="19"/>
      <c r="O8" s="19"/>
      <c r="P8" s="92"/>
      <c r="X8" s="10"/>
    </row>
    <row r="9" spans="1:24" hidden="1" x14ac:dyDescent="0.2">
      <c r="A9" s="125"/>
      <c r="B9" s="123"/>
      <c r="C9" s="123"/>
      <c r="D9" s="19"/>
      <c r="E9" s="19"/>
      <c r="F9" s="19"/>
      <c r="G9" s="19"/>
      <c r="H9" s="19"/>
      <c r="I9" s="19"/>
      <c r="J9" s="19"/>
      <c r="K9" s="19"/>
      <c r="L9" s="19"/>
      <c r="M9" s="19"/>
      <c r="N9" s="19"/>
      <c r="O9" s="19"/>
      <c r="P9" s="92"/>
      <c r="X9" s="10"/>
    </row>
    <row r="10" spans="1:24" hidden="1" x14ac:dyDescent="0.2">
      <c r="A10" s="125"/>
      <c r="B10" s="123"/>
      <c r="C10" s="123"/>
      <c r="D10" s="19"/>
      <c r="E10" s="19"/>
      <c r="F10" s="19"/>
      <c r="G10" s="19"/>
      <c r="H10" s="19"/>
      <c r="I10" s="19"/>
      <c r="J10" s="19"/>
      <c r="K10" s="19"/>
      <c r="L10" s="19"/>
      <c r="M10" s="19"/>
      <c r="N10" s="19"/>
      <c r="O10" s="19"/>
      <c r="P10" s="92"/>
      <c r="X10" s="10"/>
    </row>
    <row r="11" spans="1:24" ht="34.5" hidden="1" customHeight="1" x14ac:dyDescent="0.2">
      <c r="A11" s="125"/>
      <c r="B11" s="123"/>
      <c r="C11" s="123"/>
      <c r="D11" s="19" t="s">
        <v>38</v>
      </c>
      <c r="E11" s="127">
        <f>'Osnovni podaci'!B8</f>
        <v>0</v>
      </c>
      <c r="F11" s="19"/>
      <c r="G11" s="19"/>
      <c r="H11" s="19"/>
      <c r="I11" s="19"/>
      <c r="J11" s="19"/>
      <c r="K11" s="19"/>
      <c r="L11" s="19"/>
      <c r="M11" s="19"/>
      <c r="N11" s="19"/>
      <c r="O11" s="19"/>
      <c r="P11" s="92"/>
      <c r="X11" s="10"/>
    </row>
    <row r="12" spans="1:24" s="103" customFormat="1" x14ac:dyDescent="0.2">
      <c r="A12" s="125"/>
      <c r="B12" s="128"/>
      <c r="C12" s="129"/>
      <c r="D12" s="130"/>
      <c r="E12" s="130"/>
      <c r="F12" s="130"/>
      <c r="G12" s="130"/>
      <c r="H12" s="130"/>
      <c r="I12" s="130"/>
      <c r="J12" s="130"/>
      <c r="K12" s="130"/>
      <c r="L12" s="130"/>
      <c r="M12" s="130"/>
      <c r="N12" s="130"/>
      <c r="O12" s="130"/>
      <c r="Q12" s="131"/>
      <c r="R12" s="131"/>
      <c r="S12" s="131"/>
      <c r="T12" s="131"/>
      <c r="U12" s="131"/>
      <c r="V12" s="131"/>
      <c r="W12" s="131"/>
      <c r="X12" s="131"/>
    </row>
    <row r="13" spans="1:24" ht="16.5" customHeight="1" x14ac:dyDescent="0.2">
      <c r="A13" s="514" t="s">
        <v>61</v>
      </c>
      <c r="B13" s="514"/>
      <c r="C13" s="514"/>
      <c r="D13" s="514"/>
      <c r="E13" s="514"/>
      <c r="F13" s="514"/>
      <c r="G13" s="514"/>
      <c r="H13" s="514"/>
      <c r="I13" s="514"/>
      <c r="J13" s="514"/>
      <c r="K13" s="514"/>
      <c r="L13" s="514"/>
      <c r="M13" s="514"/>
      <c r="N13" s="514"/>
      <c r="O13" s="514"/>
      <c r="P13" s="514"/>
      <c r="Q13" s="514"/>
      <c r="R13" s="514"/>
      <c r="S13" s="514"/>
      <c r="T13" s="514"/>
      <c r="U13" s="514"/>
      <c r="V13" s="514"/>
      <c r="W13" s="514"/>
      <c r="X13" s="514"/>
    </row>
    <row r="14" spans="1:24" ht="25.5" x14ac:dyDescent="0.2">
      <c r="A14" s="148" t="s">
        <v>8</v>
      </c>
      <c r="B14" s="149" t="s">
        <v>9</v>
      </c>
      <c r="C14" s="149" t="s">
        <v>10</v>
      </c>
      <c r="D14" s="141">
        <f>Proizvodnja!D2</f>
        <v>0</v>
      </c>
      <c r="E14" s="141">
        <f>Proizvodnja!E2</f>
        <v>1</v>
      </c>
      <c r="F14" s="141">
        <f>Proizvodnja!F2</f>
        <v>2</v>
      </c>
      <c r="G14" s="141">
        <f>Proizvodnja!G2</f>
        <v>3</v>
      </c>
      <c r="H14" s="141">
        <f>Proizvodnja!H2</f>
        <v>4</v>
      </c>
      <c r="I14" s="141">
        <f>Proizvodnja!I2</f>
        <v>5</v>
      </c>
      <c r="J14" s="141">
        <f>Proizvodnja!J2</f>
        <v>6</v>
      </c>
      <c r="K14" s="141">
        <f>Proizvodnja!K2</f>
        <v>7</v>
      </c>
      <c r="L14" s="141">
        <f>Proizvodnja!L2</f>
        <v>8</v>
      </c>
      <c r="M14" s="141">
        <f>Proizvodnja!M2</f>
        <v>9</v>
      </c>
      <c r="N14" s="141">
        <f>Proizvodnja!N2</f>
        <v>10</v>
      </c>
      <c r="O14" s="141">
        <f>Proizvodnja!O2</f>
        <v>11</v>
      </c>
      <c r="P14" s="141">
        <f>Proizvodnja!P2</f>
        <v>12</v>
      </c>
      <c r="Q14" s="141">
        <f>Proizvodnja!Q2</f>
        <v>13</v>
      </c>
      <c r="R14" s="141">
        <f>Proizvodnja!R2</f>
        <v>14</v>
      </c>
      <c r="S14" s="141">
        <f>Proizvodnja!S2</f>
        <v>15</v>
      </c>
      <c r="T14" s="141">
        <f>Proizvodnja!T2</f>
        <v>16</v>
      </c>
      <c r="U14" s="141">
        <f>Proizvodnja!U2</f>
        <v>17</v>
      </c>
      <c r="V14" s="141">
        <f>Proizvodnja!V2</f>
        <v>18</v>
      </c>
      <c r="W14" s="141">
        <f>Proizvodnja!W2</f>
        <v>19</v>
      </c>
      <c r="X14" s="71" t="s">
        <v>11</v>
      </c>
    </row>
    <row r="15" spans="1:24" x14ac:dyDescent="0.2">
      <c r="A15" s="142"/>
      <c r="B15" s="143"/>
      <c r="C15" s="144" t="s">
        <v>30</v>
      </c>
      <c r="D15" s="145">
        <v>1</v>
      </c>
      <c r="E15" s="145">
        <v>2</v>
      </c>
      <c r="F15" s="145">
        <v>3</v>
      </c>
      <c r="G15" s="145">
        <v>4</v>
      </c>
      <c r="H15" s="145">
        <v>5</v>
      </c>
      <c r="I15" s="146">
        <v>6</v>
      </c>
      <c r="J15" s="145">
        <v>7</v>
      </c>
      <c r="K15" s="145">
        <v>8</v>
      </c>
      <c r="L15" s="145">
        <v>9</v>
      </c>
      <c r="M15" s="145">
        <v>10</v>
      </c>
      <c r="N15" s="145">
        <v>11</v>
      </c>
      <c r="O15" s="145">
        <v>12</v>
      </c>
      <c r="P15" s="145">
        <v>13</v>
      </c>
      <c r="Q15" s="145">
        <v>14</v>
      </c>
      <c r="R15" s="145">
        <v>15</v>
      </c>
      <c r="S15" s="145">
        <v>16</v>
      </c>
      <c r="T15" s="145">
        <v>17</v>
      </c>
      <c r="U15" s="145">
        <v>18</v>
      </c>
      <c r="V15" s="145">
        <v>19</v>
      </c>
      <c r="W15" s="147">
        <v>20</v>
      </c>
      <c r="X15" s="71"/>
    </row>
    <row r="16" spans="1:24" ht="28.5" customHeight="1" x14ac:dyDescent="0.2">
      <c r="A16" s="152" t="s">
        <v>63</v>
      </c>
      <c r="B16" s="153">
        <f>SUM(B17:B45)</f>
        <v>0</v>
      </c>
      <c r="C16" s="154"/>
      <c r="D16" s="153">
        <f>SUM(D17:D45)</f>
        <v>0</v>
      </c>
      <c r="E16" s="153">
        <f t="shared" ref="E16:W16" si="0">SUM(E17:E45)</f>
        <v>0</v>
      </c>
      <c r="F16" s="153">
        <f t="shared" si="0"/>
        <v>0</v>
      </c>
      <c r="G16" s="153">
        <f>SUM(G17:G45)</f>
        <v>0</v>
      </c>
      <c r="H16" s="153">
        <f t="shared" si="0"/>
        <v>0</v>
      </c>
      <c r="I16" s="153">
        <f t="shared" si="0"/>
        <v>0</v>
      </c>
      <c r="J16" s="153">
        <f t="shared" si="0"/>
        <v>0</v>
      </c>
      <c r="K16" s="153">
        <f t="shared" si="0"/>
        <v>0</v>
      </c>
      <c r="L16" s="153">
        <f t="shared" si="0"/>
        <v>0</v>
      </c>
      <c r="M16" s="153">
        <f t="shared" si="0"/>
        <v>0</v>
      </c>
      <c r="N16" s="153">
        <f t="shared" si="0"/>
        <v>0</v>
      </c>
      <c r="O16" s="153">
        <f t="shared" si="0"/>
        <v>0</v>
      </c>
      <c r="P16" s="153">
        <f t="shared" si="0"/>
        <v>0</v>
      </c>
      <c r="Q16" s="153">
        <f t="shared" si="0"/>
        <v>0</v>
      </c>
      <c r="R16" s="153">
        <f t="shared" si="0"/>
        <v>0</v>
      </c>
      <c r="S16" s="153">
        <f t="shared" si="0"/>
        <v>0</v>
      </c>
      <c r="T16" s="153">
        <f t="shared" si="0"/>
        <v>0</v>
      </c>
      <c r="U16" s="153">
        <f t="shared" si="0"/>
        <v>0</v>
      </c>
      <c r="V16" s="153">
        <f t="shared" si="0"/>
        <v>0</v>
      </c>
      <c r="W16" s="153">
        <f t="shared" si="0"/>
        <v>0</v>
      </c>
      <c r="X16" s="132"/>
    </row>
    <row r="17" spans="1:24" x14ac:dyDescent="0.2">
      <c r="A17" s="150" t="str">
        <f>Amortizacija!A19</f>
        <v>Građenje</v>
      </c>
      <c r="B17" s="511"/>
      <c r="C17" s="511"/>
      <c r="D17" s="511"/>
      <c r="E17" s="511"/>
      <c r="F17" s="511"/>
      <c r="G17" s="511"/>
      <c r="H17" s="511"/>
      <c r="I17" s="511"/>
      <c r="J17" s="511"/>
      <c r="K17" s="511"/>
      <c r="L17" s="511"/>
      <c r="M17" s="511"/>
      <c r="N17" s="511"/>
      <c r="O17" s="511"/>
      <c r="P17" s="511"/>
      <c r="Q17" s="511"/>
      <c r="R17" s="511"/>
      <c r="S17" s="511"/>
      <c r="T17" s="511"/>
      <c r="U17" s="511"/>
      <c r="V17" s="511"/>
      <c r="W17" s="512"/>
      <c r="X17" s="132"/>
    </row>
    <row r="18" spans="1:24" x14ac:dyDescent="0.2">
      <c r="A18" s="151">
        <f>Amortizacija!A20</f>
        <v>0</v>
      </c>
      <c r="B18" s="153">
        <f>'Ulaganja i izvori'!G11</f>
        <v>0</v>
      </c>
      <c r="C18" s="155">
        <f>Amortizacija!D20</f>
        <v>0</v>
      </c>
      <c r="D18" s="153">
        <f>IF(Amortizacija!E20=0,0,IF($C$3=D$14,$B18*$C18/12*(13-$B$3),IF(D$14&gt;$C$3,$B18*$C18,0)))</f>
        <v>0</v>
      </c>
      <c r="E18" s="153">
        <f>IF(Amortizacija!F20=0,0,IF($C$3=E$14,$B18*$C18/12*(13-$B$3),IF(E$14&gt;$C$3,IF($B18-SUM($D18)&lt;$B18*$C18,$B18-SUM($D18),$B18*$C18),0)))</f>
        <v>0</v>
      </c>
      <c r="F18" s="153">
        <f>IF(Amortizacija!G20=0,0,IF($C$3=F$14,$B18*$C18/12*(13-$B$3),IF(F$14&gt;$C$3,IF($B18-SUM($D18:E18)&lt;$B18*$C18,$B18-SUM($D18:E18),$B18*$C18),0)))</f>
        <v>0</v>
      </c>
      <c r="G18" s="153">
        <f>IF(Amortizacija!H20=0,0,IF($C$3=G$14,$B18*$C18/12*(13-$B$3),IF(G$14&gt;$C$3,IF($B18-SUM($D18:F18)&lt;$B18*$C18,$B18-SUM($D$18:$F18),$B18*$C18),0)))</f>
        <v>0</v>
      </c>
      <c r="H18" s="153">
        <f>IF(Amortizacija!I20=0,0,IF($C$3=H$14,$B18*$C18/12*(13-$B$3),IF(H$14&gt;$C$3,IF($B18-SUM($D18:G18)&lt;$B18*$C18,$B18-SUM($D18:G18),$B18*$C18),0)))</f>
        <v>0</v>
      </c>
      <c r="I18" s="153">
        <f>IF(Amortizacija!J20=0,0,IF(I$15&lt;=$E$11,IF($C$3=I$14,$B18*$C18/12*(13-$B$3),IF(I$14&gt;$C$3,IF($B18-SUM($D18:H18)&lt;$B18*$C18,$B18-SUM($D18:H18),$B18*$C18),0)),0))</f>
        <v>0</v>
      </c>
      <c r="J18" s="153">
        <f>IF(Amortizacija!K20=0,0,IF(J$15&lt;=$E$11,IF($C$3=J$14,$B18*$C18/12*(13-$B$3),IF(J$14&gt;$C$3,IF($B18-SUM($D18:I18)&lt;$B18*$C18,$B18-SUM($D18:I18),$B18*$C18),0)),0))</f>
        <v>0</v>
      </c>
      <c r="K18" s="153">
        <f>IF(Amortizacija!L20=0,0,IF(K$15&lt;=$E$11,IF($C$3=K$14,$B18*$C18/12*(13-$B$3),IF(K$14&gt;$C$3,IF($B18-SUM($D18:J18)&lt;$B18*$C18,$B18-SUM($D18:J18),$B18*$C18),0)),0))</f>
        <v>0</v>
      </c>
      <c r="L18" s="153">
        <f>IF(Amortizacija!M20=0,0,IF(L$15&lt;=$E$11,IF($C$3=L$14,$B18*$C18/12*(13-$B$3),IF(L$14&gt;$C$3,IF($B18-SUM($D18:K18)&lt;$B18*$C18,$B18-SUM($D18:K18),$B18*$C18),0)),0))</f>
        <v>0</v>
      </c>
      <c r="M18" s="153">
        <f>IF(Amortizacija!N20=0,0,IF(M$15&lt;=$E$11,IF($C$3=M$14,$B18*$C18/12*(13-$B$3),IF(M$14&gt;$C$3,IF($B18-SUM($D18:L18)&lt;$B18*$C18,$B18-SUM($D18:L18),$B18*$C18),0)),0))</f>
        <v>0</v>
      </c>
      <c r="N18" s="153">
        <f>IF(Amortizacija!O20=0,0,IF(N$15&lt;=$E$11,IF($C$3=N$14,$B18*$C18/12*(13-$B$3),IF(N$14&gt;$C$3,IF($B18-SUM($D18:M18)&lt;$B18*$C18,$B18-SUM($D18:M18),$B18*$C18),0)),0))</f>
        <v>0</v>
      </c>
      <c r="O18" s="153">
        <f>IF(Amortizacija!P20=0,0,IF(O$15&lt;=$E$11,IF($C$3=O$14,$B18*$C18/12*(13-$B$3),IF(O$14&gt;$C$3,IF($B18-SUM($D18:N18)&lt;$B18*$C18,$B18-SUM($D18:N18),$B18*$C18),0)),0))</f>
        <v>0</v>
      </c>
      <c r="P18" s="153">
        <f>IF(Amortizacija!Q20=0,0,IF(P$15&lt;=$E$11,IF($C$3=P$14,$B18*$C18/12*(13-$B$3),IF(P$14&gt;$C$3,IF($B18-SUM($D18:O18)&lt;$B18*$C18,$B18-SUM($D18:O18),$B18*$C18),0)),0))</f>
        <v>0</v>
      </c>
      <c r="Q18" s="153">
        <f>IF(Amortizacija!R20=0,0,IF(Q$15&lt;=$E$11,IF($C$3=Q$14,$B18*$C18/12*(13-$B$3),IF(Q$14&gt;$C$3,IF($B18-SUM($D18:P18)&lt;$B18*$C18,$B18-SUM($D18:P18),$B18*$C18),0)),0))</f>
        <v>0</v>
      </c>
      <c r="R18" s="153">
        <f>IF(Amortizacija!S20=0,0,IF(R$15&lt;=$E$11,IF($C$3=R$14,$B18*$C18/12*(13-$B$3),IF(R$14&gt;$C$3,IF($B18-SUM($D18:Q18)&lt;$B18*$C18,$B18-SUM($D18:Q18),$B18*$C18),0)),0))</f>
        <v>0</v>
      </c>
      <c r="S18" s="153">
        <f>IF(Amortizacija!T20=0,0,IF(S$15&lt;=$E$11,IF($C$3=S$14,$B18*$C18/12*(13-$B$3),IF(S$14&gt;$C$3,IF($B18-SUM($D18:R18)&lt;$B18*$C18,$B18-SUM($D18:R18),$B18*$C18),0)),0))</f>
        <v>0</v>
      </c>
      <c r="T18" s="153">
        <f>IF(Amortizacija!U20=0,0,IF(T$15&lt;=$E$11,IF($C$3=T$14,$B18*$C18/12*(13-$B$3),IF(T$14&gt;$C$3,IF($B18-SUM($D18:S18)&lt;$B18*$C18,$B18-SUM($D18:S18),$B18*$C18),0)),0))</f>
        <v>0</v>
      </c>
      <c r="U18" s="153">
        <f>IF(Amortizacija!V20=0,0,IF(U$15&lt;=$E$11,IF($C$3=U$14,$B18*$C18/12*(13-$B$3),IF(U$14&gt;$C$3,IF($B18-SUM($D18:T18)&lt;$B18*$C18,$B18-SUM($D18:T18),$B18*$C18),0)),0))</f>
        <v>0</v>
      </c>
      <c r="V18" s="153">
        <f>IF(Amortizacija!W20=0,0,IF(V$15&lt;=$E$11,IF($C$3=V$14,$B18*$C18/12*(13-$B$3),IF(V$14&gt;$C$3,IF($B18-SUM($D18:U18)&lt;$B18*$C18,$B18-SUM($D18:U18),$B18*$C18),0)),0))</f>
        <v>0</v>
      </c>
      <c r="W18" s="153">
        <f>IF(Amortizacija!X20=0,0,IF(W$15&lt;=$E$11,IF($C$3=W$14,$B18*$C18/12*(13-$B$3),IF(W$14&gt;$C$3,IF($B18-SUM($D18:V18)&lt;$B18*$C18,$B18-SUM($D18:V18),$B18*$C18),0)),0))</f>
        <v>0</v>
      </c>
      <c r="X18" s="132">
        <f>B18-SUM(D18:W18)</f>
        <v>0</v>
      </c>
    </row>
    <row r="19" spans="1:24" x14ac:dyDescent="0.2">
      <c r="A19" s="151">
        <f>Amortizacija!A21</f>
        <v>0</v>
      </c>
      <c r="B19" s="153">
        <f>'Ulaganja i izvori'!G12</f>
        <v>0</v>
      </c>
      <c r="C19" s="155">
        <f>Amortizacija!D21</f>
        <v>0</v>
      </c>
      <c r="D19" s="153">
        <f>IF(Amortizacija!E21=0,0,IF($C$3=D$14,$B19*$C19/12*(13-$B$3),IF(D$14&gt;$C$3,$B19*$C19,0)))</f>
        <v>0</v>
      </c>
      <c r="E19" s="153">
        <f>IF(Amortizacija!F21=0,0,IF($C$3=E$14,$B19*$C19/12*(13-$B$3),IF(E$14&gt;$C$3,IF($B19-SUM($D19)&lt;$B19*$C19,$B19-SUM($D19),$B19*$C19),0)))</f>
        <v>0</v>
      </c>
      <c r="F19" s="153">
        <f>IF(Amortizacija!G21=0,0,IF($C$3=F$14,$B19*$C19/12*(13-$B$3),IF(F$14&gt;$C$3,IF($B19-SUM($D19:E19)&lt;$B19*$C19,$B19-SUM($D19:E19),$B19*$C19),0)))</f>
        <v>0</v>
      </c>
      <c r="G19" s="153">
        <f>IF(Amortizacija!H21=0,0,IF($C$3=G$14,$B19*$C19/12*(13-$B$3),IF(G$14&gt;$C$3,IF($B19-SUM($D19:F19)&lt;$B19*$C19,$B19-SUM($D$18:$F19),$B19*$C19),0)))</f>
        <v>0</v>
      </c>
      <c r="H19" s="153">
        <f>IF(Amortizacija!I21=0,0,IF($C$3=H$14,$B19*$C19/12*(13-$B$3),IF(H$14&gt;$C$3,IF($B19-SUM($D19:G19)&lt;$B19*$C19,$B19-SUM($D19:G19),$B19*$C19),0)))</f>
        <v>0</v>
      </c>
      <c r="I19" s="153">
        <f>IF(Amortizacija!J21=0,0,IF(I$15&lt;=$E$11,IF($C$3=I$14,$B19*$C19/12*(13-$B$3),IF(I$14&gt;$C$3,IF($B19-SUM($D19:H19)&lt;$B19*$C19,$B19-SUM($D19:H19),$B19*$C19),0)),0))</f>
        <v>0</v>
      </c>
      <c r="J19" s="153">
        <f>IF(Amortizacija!K21=0,0,IF(J$15&lt;=$E$11,IF($C$3=J$14,$B19*$C19/12*(13-$B$3),IF(J$14&gt;$C$3,IF($B19-SUM($D19:I19)&lt;$B19*$C19,$B19-SUM($D19:I19),$B19*$C19),0)),0))</f>
        <v>0</v>
      </c>
      <c r="K19" s="153">
        <f>IF(Amortizacija!L21=0,0,IF(K$15&lt;=$E$11,IF($C$3=K$14,$B19*$C19/12*(13-$B$3),IF(K$14&gt;$C$3,IF($B19-SUM($D19:J19)&lt;$B19*$C19,$B19-SUM($D19:J19),$B19*$C19),0)),0))</f>
        <v>0</v>
      </c>
      <c r="L19" s="153">
        <f>IF(Amortizacija!M21=0,0,IF(L$15&lt;=$E$11,IF($C$3=L$14,$B19*$C19/12*(13-$B$3),IF(L$14&gt;$C$3,IF($B19-SUM($D19:K19)&lt;$B19*$C19,$B19-SUM($D19:K19),$B19*$C19),0)),0))</f>
        <v>0</v>
      </c>
      <c r="M19" s="153">
        <f>IF(Amortizacija!N21=0,0,IF(M$15&lt;=$E$11,IF($C$3=M$14,$B19*$C19/12*(13-$B$3),IF(M$14&gt;$C$3,IF($B19-SUM($D19:L19)&lt;$B19*$C19,$B19-SUM($D19:L19),$B19*$C19),0)),0))</f>
        <v>0</v>
      </c>
      <c r="N19" s="153">
        <f>IF(Amortizacija!O21=0,0,IF(N$15&lt;=$E$11,IF($C$3=N$14,$B19*$C19/12*(13-$B$3),IF(N$14&gt;$C$3,IF($B19-SUM($D19:M19)&lt;$B19*$C19,$B19-SUM($D19:M19),$B19*$C19),0)),0))</f>
        <v>0</v>
      </c>
      <c r="O19" s="153">
        <f>IF(Amortizacija!P21=0,0,IF(O$15&lt;=$E$11,IF($C$3=O$14,$B19*$C19/12*(13-$B$3),IF(O$14&gt;$C$3,IF($B19-SUM($D19:N19)&lt;$B19*$C19,$B19-SUM($D19:N19),$B19*$C19),0)),0))</f>
        <v>0</v>
      </c>
      <c r="P19" s="153">
        <f>IF(Amortizacija!Q21=0,0,IF(P$15&lt;=$E$11,IF($C$3=P$14,$B19*$C19/12*(13-$B$3),IF(P$14&gt;$C$3,IF($B19-SUM($D19:O19)&lt;$B19*$C19,$B19-SUM($D19:O19),$B19*$C19),0)),0))</f>
        <v>0</v>
      </c>
      <c r="Q19" s="153">
        <f>IF(Amortizacija!R21=0,0,IF(Q$15&lt;=$E$11,IF($C$3=Q$14,$B19*$C19/12*(13-$B$3),IF(Q$14&gt;$C$3,IF($B19-SUM($D19:P19)&lt;$B19*$C19,$B19-SUM($D19:P19),$B19*$C19),0)),0))</f>
        <v>0</v>
      </c>
      <c r="R19" s="153">
        <f>IF(Amortizacija!S21=0,0,IF(R$15&lt;=$E$11,IF($C$3=R$14,$B19*$C19/12*(13-$B$3),IF(R$14&gt;$C$3,IF($B19-SUM($D19:Q19)&lt;$B19*$C19,$B19-SUM($D19:Q19),$B19*$C19),0)),0))</f>
        <v>0</v>
      </c>
      <c r="S19" s="153">
        <f>IF(Amortizacija!T21=0,0,IF(S$15&lt;=$E$11,IF($C$3=S$14,$B19*$C19/12*(13-$B$3),IF(S$14&gt;$C$3,IF($B19-SUM($D19:R19)&lt;$B19*$C19,$B19-SUM($D19:R19),$B19*$C19),0)),0))</f>
        <v>0</v>
      </c>
      <c r="T19" s="153">
        <f>IF(Amortizacija!U21=0,0,IF(T$15&lt;=$E$11,IF($C$3=T$14,$B19*$C19/12*(13-$B$3),IF(T$14&gt;$C$3,IF($B19-SUM($D19:S19)&lt;$B19*$C19,$B19-SUM($D19:S19),$B19*$C19),0)),0))</f>
        <v>0</v>
      </c>
      <c r="U19" s="153">
        <f>IF(Amortizacija!V21=0,0,IF(U$15&lt;=$E$11,IF($C$3=U$14,$B19*$C19/12*(13-$B$3),IF(U$14&gt;$C$3,IF($B19-SUM($D19:T19)&lt;$B19*$C19,$B19-SUM($D19:T19),$B19*$C19),0)),0))</f>
        <v>0</v>
      </c>
      <c r="V19" s="153">
        <f>IF(Amortizacija!W21=0,0,IF(V$15&lt;=$E$11,IF($C$3=V$14,$B19*$C19/12*(13-$B$3),IF(V$14&gt;$C$3,IF($B19-SUM($D19:U19)&lt;$B19*$C19,$B19-SUM($D19:U19),$B19*$C19),0)),0))</f>
        <v>0</v>
      </c>
      <c r="W19" s="153">
        <f>IF(Amortizacija!X21=0,0,IF(W$15&lt;=$E$11,IF($C$3=W$14,$B19*$C19/12*(13-$B$3),IF(W$14&gt;$C$3,IF($B19-SUM($D19:V19)&lt;$B19*$C19,$B19-SUM($D19:V19),$B19*$C19),0)),0))</f>
        <v>0</v>
      </c>
      <c r="X19" s="132">
        <f>B19-SUM(D19:W19)</f>
        <v>0</v>
      </c>
    </row>
    <row r="20" spans="1:24" x14ac:dyDescent="0.2">
      <c r="A20" s="151">
        <f>Amortizacija!A22</f>
        <v>0</v>
      </c>
      <c r="B20" s="153">
        <f>'Ulaganja i izvori'!G13</f>
        <v>0</v>
      </c>
      <c r="C20" s="155">
        <f>Amortizacija!D22</f>
        <v>0</v>
      </c>
      <c r="D20" s="153">
        <f>IF(Amortizacija!E22=0,0,IF($C$3=D$14,$B20*$C20/12*(13-$B$3),IF(D$14&gt;$C$3,$B20*$C20,0)))</f>
        <v>0</v>
      </c>
      <c r="E20" s="153">
        <f>IF(Amortizacija!F22=0,0,IF($C$3=E$14,$B20*$C20/12*(13-$B$3),IF(E$14&gt;$C$3,IF($B20-SUM($D20)&lt;$B20*$C20,$B20-SUM($D20),$B20*$C20),0)))</f>
        <v>0</v>
      </c>
      <c r="F20" s="153">
        <f>IF(Amortizacija!G22=0,0,IF($C$3=F$14,$B20*$C20/12*(13-$B$3),IF(F$14&gt;$C$3,IF($B20-SUM($D20:E20)&lt;$B20*$C20,$B20-SUM($D20:E20),$B20*$C20),0)))</f>
        <v>0</v>
      </c>
      <c r="G20" s="153">
        <f>IF(Amortizacija!H22=0,0,IF($C$3=G$14,$B20*$C20/12*(13-$B$3),IF(G$14&gt;$C$3,IF($B20-SUM($D20:F20)&lt;$B20*$C20,$B20-SUM($D$18:$F20),$B20*$C20),0)))</f>
        <v>0</v>
      </c>
      <c r="H20" s="153">
        <f>IF(Amortizacija!I22=0,0,IF($C$3=H$14,$B20*$C20/12*(13-$B$3),IF(H$14&gt;$C$3,IF($B20-SUM($D20:G20)&lt;$B20*$C20,$B20-SUM($D20:G20),$B20*$C20),0)))</f>
        <v>0</v>
      </c>
      <c r="I20" s="153">
        <f>IF(Amortizacija!J22=0,0,IF(I$15&lt;=$E$11,IF($C$3=I$14,$B20*$C20/12*(13-$B$3),IF(I$14&gt;$C$3,IF($B20-SUM($D20:H20)&lt;$B20*$C20,$B20-SUM($D20:H20),$B20*$C20),0)),0))</f>
        <v>0</v>
      </c>
      <c r="J20" s="153">
        <f>IF(Amortizacija!K22=0,0,IF(J$15&lt;=$E$11,IF($C$3=J$14,$B20*$C20/12*(13-$B$3),IF(J$14&gt;$C$3,IF($B20-SUM($D20:I20)&lt;$B20*$C20,$B20-SUM($D20:I20),$B20*$C20),0)),0))</f>
        <v>0</v>
      </c>
      <c r="K20" s="153">
        <f>IF(Amortizacija!L22=0,0,IF(K$15&lt;=$E$11,IF($C$3=K$14,$B20*$C20/12*(13-$B$3),IF(K$14&gt;$C$3,IF($B20-SUM($D20:J20)&lt;$B20*$C20,$B20-SUM($D20:J20),$B20*$C20),0)),0))</f>
        <v>0</v>
      </c>
      <c r="L20" s="153">
        <f>IF(Amortizacija!M22=0,0,IF(L$15&lt;=$E$11,IF($C$3=L$14,$B20*$C20/12*(13-$B$3),IF(L$14&gt;$C$3,IF($B20-SUM($D20:K20)&lt;$B20*$C20,$B20-SUM($D20:K20),$B20*$C20),0)),0))</f>
        <v>0</v>
      </c>
      <c r="M20" s="153">
        <f>IF(Amortizacija!N22=0,0,IF(M$15&lt;=$E$11,IF($C$3=M$14,$B20*$C20/12*(13-$B$3),IF(M$14&gt;$C$3,IF($B20-SUM($D20:L20)&lt;$B20*$C20,$B20-SUM($D20:L20),$B20*$C20),0)),0))</f>
        <v>0</v>
      </c>
      <c r="N20" s="153">
        <f>IF(Amortizacija!O22=0,0,IF(N$15&lt;=$E$11,IF($C$3=N$14,$B20*$C20/12*(13-$B$3),IF(N$14&gt;$C$3,IF($B20-SUM($D20:M20)&lt;$B20*$C20,$B20-SUM($D20:M20),$B20*$C20),0)),0))</f>
        <v>0</v>
      </c>
      <c r="O20" s="153">
        <f>IF(Amortizacija!P22=0,0,IF(O$15&lt;=$E$11,IF($C$3=O$14,$B20*$C20/12*(13-$B$3),IF(O$14&gt;$C$3,IF($B20-SUM($D20:N20)&lt;$B20*$C20,$B20-SUM($D20:N20),$B20*$C20),0)),0))</f>
        <v>0</v>
      </c>
      <c r="P20" s="153">
        <f>IF(Amortizacija!Q22=0,0,IF(P$15&lt;=$E$11,IF($C$3=P$14,$B20*$C20/12*(13-$B$3),IF(P$14&gt;$C$3,IF($B20-SUM($D20:O20)&lt;$B20*$C20,$B20-SUM($D20:O20),$B20*$C20),0)),0))</f>
        <v>0</v>
      </c>
      <c r="Q20" s="153">
        <f>IF(Amortizacija!R22=0,0,IF(Q$15&lt;=$E$11,IF($C$3=Q$14,$B20*$C20/12*(13-$B$3),IF(Q$14&gt;$C$3,IF($B20-SUM($D20:P20)&lt;$B20*$C20,$B20-SUM($D20:P20),$B20*$C20),0)),0))</f>
        <v>0</v>
      </c>
      <c r="R20" s="153">
        <f>IF(Amortizacija!S22=0,0,IF(R$15&lt;=$E$11,IF($C$3=R$14,$B20*$C20/12*(13-$B$3),IF(R$14&gt;$C$3,IF($B20-SUM($D20:Q20)&lt;$B20*$C20,$B20-SUM($D20:Q20),$B20*$C20),0)),0))</f>
        <v>0</v>
      </c>
      <c r="S20" s="153">
        <f>IF(Amortizacija!T22=0,0,IF(S$15&lt;=$E$11,IF($C$3=S$14,$B20*$C20/12*(13-$B$3),IF(S$14&gt;$C$3,IF($B20-SUM($D20:R20)&lt;$B20*$C20,$B20-SUM($D20:R20),$B20*$C20),0)),0))</f>
        <v>0</v>
      </c>
      <c r="T20" s="153">
        <f>IF(Amortizacija!U22=0,0,IF(T$15&lt;=$E$11,IF($C$3=T$14,$B20*$C20/12*(13-$B$3),IF(T$14&gt;$C$3,IF($B20-SUM($D20:S20)&lt;$B20*$C20,$B20-SUM($D20:S20),$B20*$C20),0)),0))</f>
        <v>0</v>
      </c>
      <c r="U20" s="153">
        <f>IF(Amortizacija!V22=0,0,IF(U$15&lt;=$E$11,IF($C$3=U$14,$B20*$C20/12*(13-$B$3),IF(U$14&gt;$C$3,IF($B20-SUM($D20:T20)&lt;$B20*$C20,$B20-SUM($D20:T20),$B20*$C20),0)),0))</f>
        <v>0</v>
      </c>
      <c r="V20" s="153">
        <f>IF(Amortizacija!W22=0,0,IF(V$15&lt;=$E$11,IF($C$3=V$14,$B20*$C20/12*(13-$B$3),IF(V$14&gt;$C$3,IF($B20-SUM($D20:U20)&lt;$B20*$C20,$B20-SUM($D20:U20),$B20*$C20),0)),0))</f>
        <v>0</v>
      </c>
      <c r="W20" s="153">
        <f>IF(Amortizacija!X22=0,0,IF(W$15&lt;=$E$11,IF($C$3=W$14,$B20*$C20/12*(13-$B$3),IF(W$14&gt;$C$3,IF($B20-SUM($D20:V20)&lt;$B20*$C20,$B20-SUM($D20:V20),$B20*$C20),0)),0))</f>
        <v>0</v>
      </c>
      <c r="X20" s="132">
        <f>B20-SUM(D20:W20)</f>
        <v>0</v>
      </c>
    </row>
    <row r="21" spans="1:24" x14ac:dyDescent="0.2">
      <c r="A21" s="151">
        <f>Amortizacija!A23</f>
        <v>0</v>
      </c>
      <c r="B21" s="153">
        <f>'Ulaganja i izvori'!G14</f>
        <v>0</v>
      </c>
      <c r="C21" s="155">
        <f>Amortizacija!D23</f>
        <v>0</v>
      </c>
      <c r="D21" s="153">
        <f>IF(Amortizacija!E23=0,0,IF($C$3=D$14,$B21*$C21/12*(13-$B$3),IF(D$14&gt;$C$3,$B21*$C21,0)))</f>
        <v>0</v>
      </c>
      <c r="E21" s="153">
        <f>IF(Amortizacija!F23=0,0,IF($C$3=E$14,$B21*$C21/12*(13-$B$3),IF(E$14&gt;$C$3,IF($B21-SUM($D21)&lt;$B21*$C21,$B21-SUM($D21),$B21*$C21),0)))</f>
        <v>0</v>
      </c>
      <c r="F21" s="153">
        <f>IF(Amortizacija!G23=0,0,IF($C$3=F$14,$B21*$C21/12*(13-$B$3),IF(F$14&gt;$C$3,IF($B21-SUM($D21:E21)&lt;$B21*$C21,$B21-SUM($D21:E21),$B21*$C21),0)))</f>
        <v>0</v>
      </c>
      <c r="G21" s="153">
        <f>IF(Amortizacija!H23=0,0,IF($C$3=G$14,$B21*$C21/12*(13-$B$3),IF(G$14&gt;$C$3,IF($B21-SUM($D21:F21)&lt;$B21*$C21,$B21-SUM($D$18:$F21),$B21*$C21),0)))</f>
        <v>0</v>
      </c>
      <c r="H21" s="153">
        <f>IF(Amortizacija!I23=0,0,IF($C$3=H$14,$B21*$C21/12*(13-$B$3),IF(H$14&gt;$C$3,IF($B21-SUM($D21:G21)&lt;$B21*$C21,$B21-SUM($D21:G21),$B21*$C21),0)))</f>
        <v>0</v>
      </c>
      <c r="I21" s="153">
        <f>IF(Amortizacija!J23=0,0,IF(I$15&lt;=$E$11,IF($C$3=I$14,$B21*$C21/12*(13-$B$3),IF(I$14&gt;$C$3,IF($B21-SUM($D21:H21)&lt;$B21*$C21,$B21-SUM($D21:H21),$B21*$C21),0)),0))</f>
        <v>0</v>
      </c>
      <c r="J21" s="153">
        <f>IF(Amortizacija!K23=0,0,IF(J$15&lt;=$E$11,IF($C$3=J$14,$B21*$C21/12*(13-$B$3),IF(J$14&gt;$C$3,IF($B21-SUM($D21:I21)&lt;$B21*$C21,$B21-SUM($D21:I21),$B21*$C21),0)),0))</f>
        <v>0</v>
      </c>
      <c r="K21" s="153">
        <f>IF(Amortizacija!L23=0,0,IF(K$15&lt;=$E$11,IF($C$3=K$14,$B21*$C21/12*(13-$B$3),IF(K$14&gt;$C$3,IF($B21-SUM($D21:J21)&lt;$B21*$C21,$B21-SUM($D21:J21),$B21*$C21),0)),0))</f>
        <v>0</v>
      </c>
      <c r="L21" s="153">
        <f>IF(Amortizacija!M23=0,0,IF(L$15&lt;=$E$11,IF($C$3=L$14,$B21*$C21/12*(13-$B$3),IF(L$14&gt;$C$3,IF($B21-SUM($D21:K21)&lt;$B21*$C21,$B21-SUM($D21:K21),$B21*$C21),0)),0))</f>
        <v>0</v>
      </c>
      <c r="M21" s="153">
        <f>IF(Amortizacija!N23=0,0,IF(M$15&lt;=$E$11,IF($C$3=M$14,$B21*$C21/12*(13-$B$3),IF(M$14&gt;$C$3,IF($B21-SUM($D21:L21)&lt;$B21*$C21,$B21-SUM($D21:L21),$B21*$C21),0)),0))</f>
        <v>0</v>
      </c>
      <c r="N21" s="153">
        <f>IF(Amortizacija!O23=0,0,IF(N$15&lt;=$E$11,IF($C$3=N$14,$B21*$C21/12*(13-$B$3),IF(N$14&gt;$C$3,IF($B21-SUM($D21:M21)&lt;$B21*$C21,$B21-SUM($D21:M21),$B21*$C21),0)),0))</f>
        <v>0</v>
      </c>
      <c r="O21" s="153">
        <f>IF(Amortizacija!P23=0,0,IF(O$15&lt;=$E$11,IF($C$3=O$14,$B21*$C21/12*(13-$B$3),IF(O$14&gt;$C$3,IF($B21-SUM($D21:N21)&lt;$B21*$C21,$B21-SUM($D21:N21),$B21*$C21),0)),0))</f>
        <v>0</v>
      </c>
      <c r="P21" s="153">
        <f>IF(Amortizacija!Q23=0,0,IF(P$15&lt;=$E$11,IF($C$3=P$14,$B21*$C21/12*(13-$B$3),IF(P$14&gt;$C$3,IF($B21-SUM($D21:O21)&lt;$B21*$C21,$B21-SUM($D21:O21),$B21*$C21),0)),0))</f>
        <v>0</v>
      </c>
      <c r="Q21" s="153">
        <f>IF(Amortizacija!R23=0,0,IF(Q$15&lt;=$E$11,IF($C$3=Q$14,$B21*$C21/12*(13-$B$3),IF(Q$14&gt;$C$3,IF($B21-SUM($D21:P21)&lt;$B21*$C21,$B21-SUM($D21:P21),$B21*$C21),0)),0))</f>
        <v>0</v>
      </c>
      <c r="R21" s="153">
        <f>IF(Amortizacija!S23=0,0,IF(R$15&lt;=$E$11,IF($C$3=R$14,$B21*$C21/12*(13-$B$3),IF(R$14&gt;$C$3,IF($B21-SUM($D21:Q21)&lt;$B21*$C21,$B21-SUM($D21:Q21),$B21*$C21),0)),0))</f>
        <v>0</v>
      </c>
      <c r="S21" s="153">
        <f>IF(Amortizacija!T23=0,0,IF(S$15&lt;=$E$11,IF($C$3=S$14,$B21*$C21/12*(13-$B$3),IF(S$14&gt;$C$3,IF($B21-SUM($D21:R21)&lt;$B21*$C21,$B21-SUM($D21:R21),$B21*$C21),0)),0))</f>
        <v>0</v>
      </c>
      <c r="T21" s="153">
        <f>IF(Amortizacija!U23=0,0,IF(T$15&lt;=$E$11,IF($C$3=T$14,$B21*$C21/12*(13-$B$3),IF(T$14&gt;$C$3,IF($B21-SUM($D21:S21)&lt;$B21*$C21,$B21-SUM($D21:S21),$B21*$C21),0)),0))</f>
        <v>0</v>
      </c>
      <c r="U21" s="153">
        <f>IF(Amortizacija!V23=0,0,IF(U$15&lt;=$E$11,IF($C$3=U$14,$B21*$C21/12*(13-$B$3),IF(U$14&gt;$C$3,IF($B21-SUM($D21:T21)&lt;$B21*$C21,$B21-SUM($D21:T21),$B21*$C21),0)),0))</f>
        <v>0</v>
      </c>
      <c r="V21" s="153">
        <f>IF(Amortizacija!W23=0,0,IF(V$15&lt;=$E$11,IF($C$3=V$14,$B21*$C21/12*(13-$B$3),IF(V$14&gt;$C$3,IF($B21-SUM($D21:U21)&lt;$B21*$C21,$B21-SUM($D21:U21),$B21*$C21),0)),0))</f>
        <v>0</v>
      </c>
      <c r="W21" s="153">
        <f>IF(Amortizacija!X23=0,0,IF(W$15&lt;=$E$11,IF($C$3=W$14,$B21*$C21/12*(13-$B$3),IF(W$14&gt;$C$3,IF($B21-SUM($D21:V21)&lt;$B21*$C21,$B21-SUM($D21:V21),$B21*$C21),0)),0))</f>
        <v>0</v>
      </c>
      <c r="X21" s="132">
        <f>B21-SUM(D21:W21)</f>
        <v>0</v>
      </c>
    </row>
    <row r="22" spans="1:24" x14ac:dyDescent="0.2">
      <c r="A22" s="151">
        <f>Amortizacija!A24</f>
        <v>0</v>
      </c>
      <c r="B22" s="153">
        <f>'Ulaganja i izvori'!G15</f>
        <v>0</v>
      </c>
      <c r="C22" s="155">
        <f>Amortizacija!D24</f>
        <v>0</v>
      </c>
      <c r="D22" s="153">
        <f>IF(Amortizacija!E24=0,0,IF($C$3=D$14,$B22*$C22/12*(13-$B$3),IF(D$14&gt;$C$3,$B22*$C22,0)))</f>
        <v>0</v>
      </c>
      <c r="E22" s="153">
        <f>IF(Amortizacija!F24=0,0,IF($C$3=E$14,$B22*$C22/12*(13-$B$3),IF(E$14&gt;$C$3,IF($B22-SUM($D22)&lt;$B22*$C22,$B22-SUM($D22),$B22*$C22),0)))</f>
        <v>0</v>
      </c>
      <c r="F22" s="153">
        <f>IF(Amortizacija!G24=0,0,IF($C$3=F$14,$B22*$C22/12*(13-$B$3),IF(F$14&gt;$C$3,IF($B22-SUM($D22:E22)&lt;$B22*$C22,$B22-SUM($D22:E22),$B22*$C22),0)))</f>
        <v>0</v>
      </c>
      <c r="G22" s="153">
        <f>IF(Amortizacija!H24=0,0,IF($C$3=G$14,$B22*$C22/12*(13-$B$3),IF(G$14&gt;$C$3,IF($B22-SUM($D22:F22)&lt;$B22*$C22,$B22-SUM($D$18:$F22),$B22*$C22),0)))</f>
        <v>0</v>
      </c>
      <c r="H22" s="153">
        <f>IF(Amortizacija!I24=0,0,IF($C$3=H$14,$B22*$C22/12*(13-$B$3),IF(H$14&gt;$C$3,IF($B22-SUM($D22:G22)&lt;$B22*$C22,$B22-SUM($D22:G22),$B22*$C22),0)))</f>
        <v>0</v>
      </c>
      <c r="I22" s="153">
        <f>IF(Amortizacija!J24=0,0,IF(I$15&lt;=$E$11,IF($C$3=I$14,$B22*$C22/12*(13-$B$3),IF(I$14&gt;$C$3,IF($B22-SUM($D22:H22)&lt;$B22*$C22,$B22-SUM($D22:H22),$B22*$C22),0)),0))</f>
        <v>0</v>
      </c>
      <c r="J22" s="153">
        <f>IF(Amortizacija!K24=0,0,IF(J$15&lt;=$E$11,IF($C$3=J$14,$B22*$C22/12*(13-$B$3),IF(J$14&gt;$C$3,IF($B22-SUM($D22:I22)&lt;$B22*$C22,$B22-SUM($D22:I22),$B22*$C22),0)),0))</f>
        <v>0</v>
      </c>
      <c r="K22" s="153">
        <f>IF(Amortizacija!L24=0,0,IF(K$15&lt;=$E$11,IF($C$3=K$14,$B22*$C22/12*(13-$B$3),IF(K$14&gt;$C$3,IF($B22-SUM($D22:J22)&lt;$B22*$C22,$B22-SUM($D22:J22),$B22*$C22),0)),0))</f>
        <v>0</v>
      </c>
      <c r="L22" s="153">
        <f>IF(Amortizacija!M24=0,0,IF(L$15&lt;=$E$11,IF($C$3=L$14,$B22*$C22/12*(13-$B$3),IF(L$14&gt;$C$3,IF($B22-SUM($D22:K22)&lt;$B22*$C22,$B22-SUM($D22:K22),$B22*$C22),0)),0))</f>
        <v>0</v>
      </c>
      <c r="M22" s="153">
        <f>IF(Amortizacija!N24=0,0,IF(M$15&lt;=$E$11,IF($C$3=M$14,$B22*$C22/12*(13-$B$3),IF(M$14&gt;$C$3,IF($B22-SUM($D22:L22)&lt;$B22*$C22,$B22-SUM($D22:L22),$B22*$C22),0)),0))</f>
        <v>0</v>
      </c>
      <c r="N22" s="153">
        <f>IF(Amortizacija!O24=0,0,IF(N$15&lt;=$E$11,IF($C$3=N$14,$B22*$C22/12*(13-$B$3),IF(N$14&gt;$C$3,IF($B22-SUM($D22:M22)&lt;$B22*$C22,$B22-SUM($D22:M22),$B22*$C22),0)),0))</f>
        <v>0</v>
      </c>
      <c r="O22" s="153">
        <f>IF(Amortizacija!P24=0,0,IF(O$15&lt;=$E$11,IF($C$3=O$14,$B22*$C22/12*(13-$B$3),IF(O$14&gt;$C$3,IF($B22-SUM($D22:N22)&lt;$B22*$C22,$B22-SUM($D22:N22),$B22*$C22),0)),0))</f>
        <v>0</v>
      </c>
      <c r="P22" s="153">
        <f>IF(Amortizacija!Q24=0,0,IF(P$15&lt;=$E$11,IF($C$3=P$14,$B22*$C22/12*(13-$B$3),IF(P$14&gt;$C$3,IF($B22-SUM($D22:O22)&lt;$B22*$C22,$B22-SUM($D22:O22),$B22*$C22),0)),0))</f>
        <v>0</v>
      </c>
      <c r="Q22" s="153">
        <f>IF(Amortizacija!R24=0,0,IF(Q$15&lt;=$E$11,IF($C$3=Q$14,$B22*$C22/12*(13-$B$3),IF(Q$14&gt;$C$3,IF($B22-SUM($D22:P22)&lt;$B22*$C22,$B22-SUM($D22:P22),$B22*$C22),0)),0))</f>
        <v>0</v>
      </c>
      <c r="R22" s="153">
        <f>IF(Amortizacija!S24=0,0,IF(R$15&lt;=$E$11,IF($C$3=R$14,$B22*$C22/12*(13-$B$3),IF(R$14&gt;$C$3,IF($B22-SUM($D22:Q22)&lt;$B22*$C22,$B22-SUM($D22:Q22),$B22*$C22),0)),0))</f>
        <v>0</v>
      </c>
      <c r="S22" s="153">
        <f>IF(Amortizacija!T24=0,0,IF(S$15&lt;=$E$11,IF($C$3=S$14,$B22*$C22/12*(13-$B$3),IF(S$14&gt;$C$3,IF($B22-SUM($D22:R22)&lt;$B22*$C22,$B22-SUM($D22:R22),$B22*$C22),0)),0))</f>
        <v>0</v>
      </c>
      <c r="T22" s="153">
        <f>IF(Amortizacija!U24=0,0,IF(T$15&lt;=$E$11,IF($C$3=T$14,$B22*$C22/12*(13-$B$3),IF(T$14&gt;$C$3,IF($B22-SUM($D22:S22)&lt;$B22*$C22,$B22-SUM($D22:S22),$B22*$C22),0)),0))</f>
        <v>0</v>
      </c>
      <c r="U22" s="153">
        <f>IF(Amortizacija!V24=0,0,IF(U$15&lt;=$E$11,IF($C$3=U$14,$B22*$C22/12*(13-$B$3),IF(U$14&gt;$C$3,IF($B22-SUM($D22:T22)&lt;$B22*$C22,$B22-SUM($D22:T22),$B22*$C22),0)),0))</f>
        <v>0</v>
      </c>
      <c r="V22" s="153">
        <f>IF(Amortizacija!W24=0,0,IF(V$15&lt;=$E$11,IF($C$3=V$14,$B22*$C22/12*(13-$B$3),IF(V$14&gt;$C$3,IF($B22-SUM($D22:U22)&lt;$B22*$C22,$B22-SUM($D22:U22),$B22*$C22),0)),0))</f>
        <v>0</v>
      </c>
      <c r="W22" s="153">
        <f>IF(Amortizacija!X24=0,0,IF(W$15&lt;=$E$11,IF($C$3=W$14,$B22*$C22/12*(13-$B$3),IF(W$14&gt;$C$3,IF($B22-SUM($D22:V22)&lt;$B22*$C22,$B22-SUM($D22:V22),$B22*$C22),0)),0))</f>
        <v>0</v>
      </c>
      <c r="X22" s="132">
        <f>B22-SUM(D22:W22)</f>
        <v>0</v>
      </c>
    </row>
    <row r="23" spans="1:24" s="107" customFormat="1" x14ac:dyDescent="0.2">
      <c r="A23" s="150" t="str">
        <f>Amortizacija!A25</f>
        <v>Opremanje</v>
      </c>
      <c r="B23" s="511"/>
      <c r="C23" s="511"/>
      <c r="D23" s="511"/>
      <c r="E23" s="511"/>
      <c r="F23" s="511"/>
      <c r="G23" s="511"/>
      <c r="H23" s="511"/>
      <c r="I23" s="511"/>
      <c r="J23" s="511"/>
      <c r="K23" s="511"/>
      <c r="L23" s="511"/>
      <c r="M23" s="511"/>
      <c r="N23" s="511"/>
      <c r="O23" s="511"/>
      <c r="P23" s="511"/>
      <c r="Q23" s="511"/>
      <c r="R23" s="511"/>
      <c r="S23" s="511"/>
      <c r="T23" s="511"/>
      <c r="U23" s="511"/>
      <c r="V23" s="511"/>
      <c r="W23" s="512"/>
      <c r="X23" s="133"/>
    </row>
    <row r="24" spans="1:24" x14ac:dyDescent="0.2">
      <c r="A24" s="151">
        <f>Amortizacija!A26</f>
        <v>0</v>
      </c>
      <c r="B24" s="153">
        <f>'Ulaganja i izvori'!G17</f>
        <v>0</v>
      </c>
      <c r="C24" s="155">
        <f>Amortizacija!D26</f>
        <v>0</v>
      </c>
      <c r="D24" s="153">
        <f>IF(Amortizacija!E26=0,0,IF($C$3=D$14,$B24*$C24/12*(13-$B$3),IF(D$14&gt;$C$3,$B24*$C24,0)))</f>
        <v>0</v>
      </c>
      <c r="E24" s="153">
        <f>IF(Amortizacija!F26=0,0,IF($C$3=E$14,$B24*$C24/12*(13-$B$3),IF(E$14&gt;$C$3,IF($B24-SUM($D24)&lt;$B24*$C24,$B24-SUM($D24),$B24*$C24),0)))</f>
        <v>0</v>
      </c>
      <c r="F24" s="153">
        <f>IF(Amortizacija!G26=0,0,IF($C$3=F$14,$B24*$C24/12*(13-$B$3),IF(F$14&gt;$C$3,IF($B24-SUM($D24:E24)&lt;$B24*$C24,$B24-SUM($D24:E24),$B24*$C24),0)))</f>
        <v>0</v>
      </c>
      <c r="G24" s="153">
        <f>IF(Amortizacija!H26=0,0,IF($C$3=G$14,$B24*$C24/12*(13-$B$3),IF(G$14&gt;$C$3,IF($B24-SUM($D24:F24)&lt;$B24*$C24,$B24-SUM($D24:F24),$B24*$C24),0)))</f>
        <v>0</v>
      </c>
      <c r="H24" s="153">
        <f>IF(Amortizacija!I26=0,0,IF($C$3=H$14,$B24*$C24/12*(13-$B$3),IF(H$14&gt;$C$3,IF($B24-SUM($D24:G24)&lt;$B24*$C24,$B24-SUM($D24:G24),$B24*$C24),0)))</f>
        <v>0</v>
      </c>
      <c r="I24" s="153">
        <f>IF(Amortizacija!J26=0,0,IF(I$15&lt;=$E$11,IF($C$3=I$14,$B24*$C24/12*(13-$B$3),IF(I$14&gt;$C$3,IF($B24-SUM($D24:H24)&lt;$B24*$C24,$B24-SUM($D24:H24),$B24*$C24),0)),0))</f>
        <v>0</v>
      </c>
      <c r="J24" s="153">
        <f>IF(Amortizacija!K26=0,0,IF($I$15&lt;=$E$11,IF($C$3=J$14,$B24*$C24/12*(13-$B$3),IF(J$14&gt;$C$3,IF($B24-SUM($D24:I24)&lt;$B24*$C24,$B24-SUM($D24:I24),$B24*$C24),0)),0))</f>
        <v>0</v>
      </c>
      <c r="K24" s="153">
        <f>IF(Amortizacija!L26=0,0,IF($I$15&lt;=$E$11,IF($C$3=K$14,$B24*$C24/12*(13-$B$3),IF(K$14&gt;$C$3,IF($B24-SUM($D24:J24)&lt;$B24*$C24,$B24-SUM($D24:J24),$B24*$C24),0)),0))</f>
        <v>0</v>
      </c>
      <c r="L24" s="153">
        <f>IF(Amortizacija!M26=0,0,IF($I$15&lt;=$E$11,IF($C$3=L$14,$B24*$C24/12*(13-$B$3),IF(L$14&gt;$C$3,IF($B24-SUM($D24:K24)&lt;$B24*$C24,$B24-SUM($D24:K24),$B24*$C24),0)),0))</f>
        <v>0</v>
      </c>
      <c r="M24" s="153">
        <f>IF(Amortizacija!N26=0,0,IF($I$15&lt;=$E$11,IF($C$3=M$14,$B24*$C24/12*(13-$B$3),IF(M$14&gt;$C$3,IF($B24-SUM($D24:L24)&lt;$B24*$C24,$B24-SUM($D24:L24),$B24*$C24),0)),0))</f>
        <v>0</v>
      </c>
      <c r="N24" s="153">
        <f>IF(Amortizacija!O26=0,0,IF($I$15&lt;=$E$11,IF($C$3=N$14,$B24*$C24/12*(13-$B$3),IF(N$14&gt;$C$3,IF($B24-SUM($D24:M24)&lt;$B24*$C24,$B24-SUM($D24:M24),$B24*$C24),0)),0))</f>
        <v>0</v>
      </c>
      <c r="O24" s="153">
        <f>IF(Amortizacija!P26=0,0,IF($I$15&lt;=$E$11,IF($C$3=O$14,$B24*$C24/12*(13-$B$3),IF(O$14&gt;$C$3,IF($B24-SUM($D24:N24)&lt;$B24*$C24,$B24-SUM($D24:N24),$B24*$C24),0)),0))</f>
        <v>0</v>
      </c>
      <c r="P24" s="153">
        <f>IF(Amortizacija!Q26=0,0,IF($I$15&lt;=$E$11,IF($C$3=P$14,$B24*$C24/12*(13-$B$3),IF(P$14&gt;$C$3,IF($B24-SUM($D24:O24)&lt;$B24*$C24,$B24-SUM($D24:O24),$B24*$C24),0)),0))</f>
        <v>0</v>
      </c>
      <c r="Q24" s="153">
        <f>IF(Amortizacija!R26=0,0,IF($I$15&lt;=$E$11,IF($C$3=Q$14,$B24*$C24/12*(13-$B$3),IF(Q$14&gt;$C$3,IF($B24-SUM($D24:P24)&lt;$B24*$C24,$B24-SUM($D24:P24),$B24*$C24),0)),0))</f>
        <v>0</v>
      </c>
      <c r="R24" s="153">
        <f>IF(Amortizacija!S26=0,0,IF($I$15&lt;=$E$11,IF($C$3=R$14,$B24*$C24/12*(13-$B$3),IF(R$14&gt;$C$3,IF($B24-SUM($D24:Q24)&lt;$B24*$C24,$B24-SUM($D24:Q24),$B24*$C24),0)),0))</f>
        <v>0</v>
      </c>
      <c r="S24" s="153">
        <f>IF(Amortizacija!T26=0,0,IF($I$15&lt;=$E$11,IF($C$3=S$14,$B24*$C24/12*(13-$B$3),IF(S$14&gt;$C$3,IF($B24-SUM($D24:R24)&lt;$B24*$C24,$B24-SUM($D24:R24),$B24*$C24),0)),0))</f>
        <v>0</v>
      </c>
      <c r="T24" s="153">
        <f>IF(Amortizacija!U26=0,0,IF($I$15&lt;=$E$11,IF($C$3=T$14,$B24*$C24/12*(13-$B$3),IF(T$14&gt;$C$3,IF($B24-SUM($D24:S24)&lt;$B24*$C24,$B24-SUM($D24:S24),$B24*$C24),0)),0))</f>
        <v>0</v>
      </c>
      <c r="U24" s="153">
        <f>IF(Amortizacija!V26=0,0,IF($I$15&lt;=$E$11,IF($C$3=U$14,$B24*$C24/12*(13-$B$3),IF(U$14&gt;$C$3,IF($B24-SUM($D24:T24)&lt;$B24*$C24,$B24-SUM($D24:T24),$B24*$C24),0)),0))</f>
        <v>0</v>
      </c>
      <c r="V24" s="153">
        <f>IF(Amortizacija!W26=0,0,IF($I$15&lt;=$E$11,IF($C$3=V$14,$B24*$C24/12*(13-$B$3),IF(V$14&gt;$C$3,IF($B24-SUM($D24:U24)&lt;$B24*$C24,$B24-SUM($D24:U24),$B24*$C24),0)),0))</f>
        <v>0</v>
      </c>
      <c r="W24" s="153">
        <f>IF(Amortizacija!X26=0,0,IF($I$15&lt;=$E$11,IF($C$3=W$14,$B24*$C24/12*(13-$B$3),IF(W$14&gt;$C$3,IF($B24-SUM($D24:V24)&lt;$B24*$C24,$B24-SUM($D24:V24),$B24*$C24),0)),0))</f>
        <v>0</v>
      </c>
      <c r="X24" s="132">
        <f t="shared" ref="X24:X33" si="1">B24-SUM(D24:W24)</f>
        <v>0</v>
      </c>
    </row>
    <row r="25" spans="1:24" x14ac:dyDescent="0.2">
      <c r="A25" s="151">
        <f>Amortizacija!A27</f>
        <v>0</v>
      </c>
      <c r="B25" s="153">
        <f>'Ulaganja i izvori'!G18</f>
        <v>0</v>
      </c>
      <c r="C25" s="155">
        <f>Amortizacija!D27</f>
        <v>0</v>
      </c>
      <c r="D25" s="153">
        <f>IF(Amortizacija!E27=0,0,IF($C$3=D$14,$B25*$C25/12*(13-$B$3),IF(D$14&gt;$C$3,$B25*$C25,0)))</f>
        <v>0</v>
      </c>
      <c r="E25" s="153">
        <f>IF(Amortizacija!F27=0,0,IF($C$3=E$14,$B25*$C25/12*(13-$B$3),IF(E$14&gt;$C$3,IF($B25-SUM($D25)&lt;$B25*$C25,$B25-SUM($D25),$B25*$C25),0)))</f>
        <v>0</v>
      </c>
      <c r="F25" s="153">
        <f>IF(Amortizacija!G27=0,0,IF($C$3=F$14,$B25*$C25/12*(13-$B$3),IF(F$14&gt;$C$3,IF($B25-SUM($D25:E25)&lt;$B25*$C25,$B25-SUM($D25:E25),$B25*$C25),0)))</f>
        <v>0</v>
      </c>
      <c r="G25" s="153">
        <f>IF(Amortizacija!H27=0,0,IF($C$3=G$14,$B25*$C25/12*(13-$B$3),IF(G$14&gt;$C$3,IF($B25-SUM($D25:F25)&lt;$B25*$C25,$B25-SUM($D25:F25),$B25*$C25),0)))</f>
        <v>0</v>
      </c>
      <c r="H25" s="153">
        <f>IF(Amortizacija!I27=0,0,IF($C$3=H$14,$B25*$C25/12*(13-$B$3),IF(H$14&gt;$C$3,IF($B25-SUM($D25:G25)&lt;$B25*$C25,$B25-SUM($D25:G25),$B25*$C25),0)))</f>
        <v>0</v>
      </c>
      <c r="I25" s="153">
        <f>IF(Amortizacija!J27=0,0,IF(I$15&lt;=$E$11,IF($C$3=I$14,$B25*$C25/12*(13-$B$3),IF(I$14&gt;$C$3,IF($B25-SUM($D25:H25)&lt;$B25*$C25,$B25-SUM($D25:H25),$B25*$C25),0)),0))</f>
        <v>0</v>
      </c>
      <c r="J25" s="153">
        <f>IF(Amortizacija!K27=0,0,IF($I$15&lt;=$E$11,IF($C$3=J$14,$B25*$C25/12*(13-$B$3),IF(J$14&gt;$C$3,IF($B25-SUM($D25:I25)&lt;$B25*$C25,$B25-SUM($D25:I25),$B25*$C25),0)),0))</f>
        <v>0</v>
      </c>
      <c r="K25" s="153">
        <f>IF(Amortizacija!L27=0,0,IF($I$15&lt;=$E$11,IF($C$3=K$14,$B25*$C25/12*(13-$B$3),IF(K$14&gt;$C$3,IF($B25-SUM($D25:J25)&lt;$B25*$C25,$B25-SUM($D25:J25),$B25*$C25),0)),0))</f>
        <v>0</v>
      </c>
      <c r="L25" s="153">
        <f>IF(Amortizacija!M27=0,0,IF($I$15&lt;=$E$11,IF($C$3=L$14,$B25*$C25/12*(13-$B$3),IF(L$14&gt;$C$3,IF($B25-SUM($D25:K25)&lt;$B25*$C25,$B25-SUM($D25:K25),$B25*$C25),0)),0))</f>
        <v>0</v>
      </c>
      <c r="M25" s="153">
        <f>IF(Amortizacija!N27=0,0,IF($I$15&lt;=$E$11,IF($C$3=M$14,$B25*$C25/12*(13-$B$3),IF(M$14&gt;$C$3,IF($B25-SUM($D25:L25)&lt;$B25*$C25,$B25-SUM($D25:L25),$B25*$C25),0)),0))</f>
        <v>0</v>
      </c>
      <c r="N25" s="153">
        <f>IF(Amortizacija!O27=0,0,IF($I$15&lt;=$E$11,IF($C$3=N$14,$B25*$C25/12*(13-$B$3),IF(N$14&gt;$C$3,IF($B25-SUM($D25:M25)&lt;$B25*$C25,$B25-SUM($D25:M25),$B25*$C25),0)),0))</f>
        <v>0</v>
      </c>
      <c r="O25" s="153">
        <f>IF(Amortizacija!P27=0,0,IF($I$15&lt;=$E$11,IF($C$3=O$14,$B25*$C25/12*(13-$B$3),IF(O$14&gt;$C$3,IF($B25-SUM($D25:N25)&lt;$B25*$C25,$B25-SUM($D25:N25),$B25*$C25),0)),0))</f>
        <v>0</v>
      </c>
      <c r="P25" s="153">
        <f>IF(Amortizacija!Q27=0,0,IF($I$15&lt;=$E$11,IF($C$3=P$14,$B25*$C25/12*(13-$B$3),IF(P$14&gt;$C$3,IF($B25-SUM($D25:O25)&lt;$B25*$C25,$B25-SUM($D25:O25),$B25*$C25),0)),0))</f>
        <v>0</v>
      </c>
      <c r="Q25" s="153">
        <f>IF(Amortizacija!R27=0,0,IF($I$15&lt;=$E$11,IF($C$3=Q$14,$B25*$C25/12*(13-$B$3),IF(Q$14&gt;$C$3,IF($B25-SUM($D25:P25)&lt;$B25*$C25,$B25-SUM($D25:P25),$B25*$C25),0)),0))</f>
        <v>0</v>
      </c>
      <c r="R25" s="153">
        <f>IF(Amortizacija!S27=0,0,IF($I$15&lt;=$E$11,IF($C$3=R$14,$B25*$C25/12*(13-$B$3),IF(R$14&gt;$C$3,IF($B25-SUM($D25:Q25)&lt;$B25*$C25,$B25-SUM($D25:Q25),$B25*$C25),0)),0))</f>
        <v>0</v>
      </c>
      <c r="S25" s="153">
        <f>IF(Amortizacija!T27=0,0,IF($I$15&lt;=$E$11,IF($C$3=S$14,$B25*$C25/12*(13-$B$3),IF(S$14&gt;$C$3,IF($B25-SUM($D25:R25)&lt;$B25*$C25,$B25-SUM($D25:R25),$B25*$C25),0)),0))</f>
        <v>0</v>
      </c>
      <c r="T25" s="153">
        <f>IF(Amortizacija!U27=0,0,IF($I$15&lt;=$E$11,IF($C$3=T$14,$B25*$C25/12*(13-$B$3),IF(T$14&gt;$C$3,IF($B25-SUM($D25:S25)&lt;$B25*$C25,$B25-SUM($D25:S25),$B25*$C25),0)),0))</f>
        <v>0</v>
      </c>
      <c r="U25" s="153">
        <f>IF(Amortizacija!V27=0,0,IF($I$15&lt;=$E$11,IF($C$3=U$14,$B25*$C25/12*(13-$B$3),IF(U$14&gt;$C$3,IF($B25-SUM($D25:T25)&lt;$B25*$C25,$B25-SUM($D25:T25),$B25*$C25),0)),0))</f>
        <v>0</v>
      </c>
      <c r="V25" s="153">
        <f>IF(Amortizacija!W27=0,0,IF($I$15&lt;=$E$11,IF($C$3=V$14,$B25*$C25/12*(13-$B$3),IF(V$14&gt;$C$3,IF($B25-SUM($D25:U25)&lt;$B25*$C25,$B25-SUM($D25:U25),$B25*$C25),0)),0))</f>
        <v>0</v>
      </c>
      <c r="W25" s="153">
        <f>IF(Amortizacija!X27=0,0,IF($I$15&lt;=$E$11,IF($C$3=W$14,$B25*$C25/12*(13-$B$3),IF(W$14&gt;$C$3,IF($B25-SUM($D25:V25)&lt;$B25*$C25,$B25-SUM($D25:V25),$B25*$C25),0)),0))</f>
        <v>0</v>
      </c>
      <c r="X25" s="132">
        <f t="shared" si="1"/>
        <v>0</v>
      </c>
    </row>
    <row r="26" spans="1:24" x14ac:dyDescent="0.2">
      <c r="A26" s="151">
        <f>Amortizacija!A28</f>
        <v>0</v>
      </c>
      <c r="B26" s="153">
        <f>'Ulaganja i izvori'!G19</f>
        <v>0</v>
      </c>
      <c r="C26" s="155">
        <f>Amortizacija!D28</f>
        <v>0</v>
      </c>
      <c r="D26" s="153">
        <f>IF(Amortizacija!E28=0,0,IF($C$3=D$14,$B26*$C26/12*(13-$B$3),IF(D$14&gt;$C$3,$B26*$C26,0)))</f>
        <v>0</v>
      </c>
      <c r="E26" s="153">
        <f>IF(Amortizacija!F28=0,0,IF($C$3=E$14,$B26*$C26/12*(13-$B$3),IF(E$14&gt;$C$3,IF($B26-SUM($D26)&lt;$B26*$C26,$B26-SUM($D26),$B26*$C26),0)))</f>
        <v>0</v>
      </c>
      <c r="F26" s="153">
        <f>IF(Amortizacija!G28=0,0,IF($C$3=F$14,$B26*$C26/12*(13-$B$3),IF(F$14&gt;$C$3,IF($B26-SUM($D26:E26)&lt;$B26*$C26,$B26-SUM($D26:E26),$B26*$C26),0)))</f>
        <v>0</v>
      </c>
      <c r="G26" s="153">
        <f>IF(Amortizacija!H28=0,0,IF($C$3=G$14,$B26*$C26/12*(13-$B$3),IF(G$14&gt;$C$3,IF($B26-SUM($D26:F26)&lt;$B26*$C26,$B26-SUM($D26:F26),$B26*$C26),0)))</f>
        <v>0</v>
      </c>
      <c r="H26" s="153">
        <f>IF(Amortizacija!I28=0,0,IF($C$3=H$14,$B26*$C26/12*(13-$B$3),IF(H$14&gt;$C$3,IF($B26-SUM($D26:G26)&lt;$B26*$C26,$B26-SUM($D26:G26),$B26*$C26),0)))</f>
        <v>0</v>
      </c>
      <c r="I26" s="153">
        <f>IF(Amortizacija!J28=0,0,IF(I$15&lt;=$E$11,IF($C$3=I$14,$B26*$C26/12*(13-$B$3),IF(I$14&gt;$C$3,IF($B26-SUM($D26:H26)&lt;$B26*$C26,$B26-SUM($D26:H26),$B26*$C26),0)),0))</f>
        <v>0</v>
      </c>
      <c r="J26" s="153">
        <f>IF(Amortizacija!K28=0,0,IF($I$15&lt;=$E$11,IF($C$3=J$14,$B26*$C26/12*(13-$B$3),IF(J$14&gt;$C$3,IF($B26-SUM($D26:I26)&lt;$B26*$C26,$B26-SUM($D26:I26),$B26*$C26),0)),0))</f>
        <v>0</v>
      </c>
      <c r="K26" s="153">
        <f>IF(Amortizacija!L28=0,0,IF($I$15&lt;=$E$11,IF($C$3=K$14,$B26*$C26/12*(13-$B$3),IF(K$14&gt;$C$3,IF($B26-SUM($D26:J26)&lt;$B26*$C26,$B26-SUM($D26:J26),$B26*$C26),0)),0))</f>
        <v>0</v>
      </c>
      <c r="L26" s="153">
        <f>IF(Amortizacija!M28=0,0,IF($I$15&lt;=$E$11,IF($C$3=L$14,$B26*$C26/12*(13-$B$3),IF(L$14&gt;$C$3,IF($B26-SUM($D26:K26)&lt;$B26*$C26,$B26-SUM($D26:K26),$B26*$C26),0)),0))</f>
        <v>0</v>
      </c>
      <c r="M26" s="153">
        <f>IF(Amortizacija!N28=0,0,IF($I$15&lt;=$E$11,IF($C$3=M$14,$B26*$C26/12*(13-$B$3),IF(M$14&gt;$C$3,IF($B26-SUM($D26:L26)&lt;$B26*$C26,$B26-SUM($D26:L26),$B26*$C26),0)),0))</f>
        <v>0</v>
      </c>
      <c r="N26" s="153">
        <f>IF(Amortizacija!O28=0,0,IF($I$15&lt;=$E$11,IF($C$3=N$14,$B26*$C26/12*(13-$B$3),IF(N$14&gt;$C$3,IF($B26-SUM($D26:M26)&lt;$B26*$C26,$B26-SUM($D26:M26),$B26*$C26),0)),0))</f>
        <v>0</v>
      </c>
      <c r="O26" s="153">
        <f>IF(Amortizacija!P28=0,0,IF($I$15&lt;=$E$11,IF($C$3=O$14,$B26*$C26/12*(13-$B$3),IF(O$14&gt;$C$3,IF($B26-SUM($D26:N26)&lt;$B26*$C26,$B26-SUM($D26:N26),$B26*$C26),0)),0))</f>
        <v>0</v>
      </c>
      <c r="P26" s="153">
        <f>IF(Amortizacija!Q28=0,0,IF($I$15&lt;=$E$11,IF($C$3=P$14,$B26*$C26/12*(13-$B$3),IF(P$14&gt;$C$3,IF($B26-SUM($D26:O26)&lt;$B26*$C26,$B26-SUM($D26:O26),$B26*$C26),0)),0))</f>
        <v>0</v>
      </c>
      <c r="Q26" s="153">
        <f>IF(Amortizacija!R28=0,0,IF($I$15&lt;=$E$11,IF($C$3=Q$14,$B26*$C26/12*(13-$B$3),IF(Q$14&gt;$C$3,IF($B26-SUM($D26:P26)&lt;$B26*$C26,$B26-SUM($D26:P26),$B26*$C26),0)),0))</f>
        <v>0</v>
      </c>
      <c r="R26" s="153">
        <f>IF(Amortizacija!S28=0,0,IF($I$15&lt;=$E$11,IF($C$3=R$14,$B26*$C26/12*(13-$B$3),IF(R$14&gt;$C$3,IF($B26-SUM($D26:Q26)&lt;$B26*$C26,$B26-SUM($D26:Q26),$B26*$C26),0)),0))</f>
        <v>0</v>
      </c>
      <c r="S26" s="153">
        <f>IF(Amortizacija!T28=0,0,IF($I$15&lt;=$E$11,IF($C$3=S$14,$B26*$C26/12*(13-$B$3),IF(S$14&gt;$C$3,IF($B26-SUM($D26:R26)&lt;$B26*$C26,$B26-SUM($D26:R26),$B26*$C26),0)),0))</f>
        <v>0</v>
      </c>
      <c r="T26" s="153">
        <f>IF(Amortizacija!U28=0,0,IF($I$15&lt;=$E$11,IF($C$3=T$14,$B26*$C26/12*(13-$B$3),IF(T$14&gt;$C$3,IF($B26-SUM($D26:S26)&lt;$B26*$C26,$B26-SUM($D26:S26),$B26*$C26),0)),0))</f>
        <v>0</v>
      </c>
      <c r="U26" s="153">
        <f>IF(Amortizacija!V28=0,0,IF($I$15&lt;=$E$11,IF($C$3=U$14,$B26*$C26/12*(13-$B$3),IF(U$14&gt;$C$3,IF($B26-SUM($D26:T26)&lt;$B26*$C26,$B26-SUM($D26:T26),$B26*$C26),0)),0))</f>
        <v>0</v>
      </c>
      <c r="V26" s="153">
        <f>IF(Amortizacija!W28=0,0,IF($I$15&lt;=$E$11,IF($C$3=V$14,$B26*$C26/12*(13-$B$3),IF(V$14&gt;$C$3,IF($B26-SUM($D26:U26)&lt;$B26*$C26,$B26-SUM($D26:U26),$B26*$C26),0)),0))</f>
        <v>0</v>
      </c>
      <c r="W26" s="153">
        <f>IF(Amortizacija!X28=0,0,IF($I$15&lt;=$E$11,IF($C$3=W$14,$B26*$C26/12*(13-$B$3),IF(W$14&gt;$C$3,IF($B26-SUM($D26:V26)&lt;$B26*$C26,$B26-SUM($D26:V26),$B26*$C26),0)),0))</f>
        <v>0</v>
      </c>
      <c r="X26" s="132">
        <f t="shared" si="1"/>
        <v>0</v>
      </c>
    </row>
    <row r="27" spans="1:24" x14ac:dyDescent="0.2">
      <c r="A27" s="151">
        <f>Amortizacija!A29</f>
        <v>0</v>
      </c>
      <c r="B27" s="153">
        <f>'Ulaganja i izvori'!G20</f>
        <v>0</v>
      </c>
      <c r="C27" s="155">
        <f>Amortizacija!D29</f>
        <v>0</v>
      </c>
      <c r="D27" s="153">
        <f>IF(Amortizacija!E29=0,0,IF($C$3=D$14,$B27*$C27/12*(13-$B$3),IF(D$14&gt;$C$3,$B27*$C27,0)))</f>
        <v>0</v>
      </c>
      <c r="E27" s="153">
        <f>IF(Amortizacija!F29=0,0,IF($C$3=E$14,$B27*$C27/12*(13-$B$3),IF(E$14&gt;$C$3,IF($B27-SUM($D27)&lt;$B27*$C27,$B27-SUM($D27),$B27*$C27),0)))</f>
        <v>0</v>
      </c>
      <c r="F27" s="153">
        <f>IF(Amortizacija!G29=0,0,IF($C$3=F$14,$B27*$C27/12*(13-$B$3),IF(F$14&gt;$C$3,IF($B27-SUM($D27:E27)&lt;$B27*$C27,$B27-SUM($D27:E27),$B27*$C27),0)))</f>
        <v>0</v>
      </c>
      <c r="G27" s="153">
        <f>IF(Amortizacija!H29=0,0,IF($C$3=G$14,$B27*$C27/12*(13-$B$3),IF(G$14&gt;$C$3,IF($B27-SUM($D27:F27)&lt;$B27*$C27,$B27-SUM($D27:F27),$B27*$C27),0)))</f>
        <v>0</v>
      </c>
      <c r="H27" s="153">
        <f>IF(Amortizacija!I29=0,0,IF($C$3=H$14,$B27*$C27/12*(13-$B$3),IF(H$14&gt;$C$3,IF($B27-SUM($D27:G27)&lt;$B27*$C27,$B27-SUM($D27:G27),$B27*$C27),0)))</f>
        <v>0</v>
      </c>
      <c r="I27" s="153">
        <f>IF(Amortizacija!J29=0,0,IF(I$15&lt;=$E$11,IF($C$3=I$14,$B27*$C27/12*(13-$B$3),IF(I$14&gt;$C$3,IF($B27-SUM($D27:H27)&lt;$B27*$C27,$B27-SUM($D27:H27),$B27*$C27),0)),0))</f>
        <v>0</v>
      </c>
      <c r="J27" s="153">
        <f>IF(Amortizacija!K29=0,0,IF($I$15&lt;=$E$11,IF($C$3=J$14,$B27*$C27/12*(13-$B$3),IF(J$14&gt;$C$3,IF($B27-SUM($D27:I27)&lt;$B27*$C27,$B27-SUM($D27:I27),$B27*$C27),0)),0))</f>
        <v>0</v>
      </c>
      <c r="K27" s="153">
        <f>IF(Amortizacija!L29=0,0,IF($I$15&lt;=$E$11,IF($C$3=K$14,$B27*$C27/12*(13-$B$3),IF(K$14&gt;$C$3,IF($B27-SUM($D27:J27)&lt;$B27*$C27,$B27-SUM($D27:J27),$B27*$C27),0)),0))</f>
        <v>0</v>
      </c>
      <c r="L27" s="153">
        <f>IF(Amortizacija!M29=0,0,IF($I$15&lt;=$E$11,IF($C$3=L$14,$B27*$C27/12*(13-$B$3),IF(L$14&gt;$C$3,IF($B27-SUM($D27:K27)&lt;$B27*$C27,$B27-SUM($D27:K27),$B27*$C27),0)),0))</f>
        <v>0</v>
      </c>
      <c r="M27" s="153">
        <f>IF(Amortizacija!N29=0,0,IF($I$15&lt;=$E$11,IF($C$3=M$14,$B27*$C27/12*(13-$B$3),IF(M$14&gt;$C$3,IF($B27-SUM($D27:L27)&lt;$B27*$C27,$B27-SUM($D27:L27),$B27*$C27),0)),0))</f>
        <v>0</v>
      </c>
      <c r="N27" s="153">
        <f>IF(Amortizacija!O29=0,0,IF($I$15&lt;=$E$11,IF($C$3=N$14,$B27*$C27/12*(13-$B$3),IF(N$14&gt;$C$3,IF($B27-SUM($D27:M27)&lt;$B27*$C27,$B27-SUM($D27:M27),$B27*$C27),0)),0))</f>
        <v>0</v>
      </c>
      <c r="O27" s="153">
        <f>IF(Amortizacija!P29=0,0,IF($I$15&lt;=$E$11,IF($C$3=O$14,$B27*$C27/12*(13-$B$3),IF(O$14&gt;$C$3,IF($B27-SUM($D27:N27)&lt;$B27*$C27,$B27-SUM($D27:N27),$B27*$C27),0)),0))</f>
        <v>0</v>
      </c>
      <c r="P27" s="153">
        <f>IF(Amortizacija!Q29=0,0,IF($I$15&lt;=$E$11,IF($C$3=P$14,$B27*$C27/12*(13-$B$3),IF(P$14&gt;$C$3,IF($B27-SUM($D27:O27)&lt;$B27*$C27,$B27-SUM($D27:O27),$B27*$C27),0)),0))</f>
        <v>0</v>
      </c>
      <c r="Q27" s="153">
        <f>IF(Amortizacija!R29=0,0,IF($I$15&lt;=$E$11,IF($C$3=Q$14,$B27*$C27/12*(13-$B$3),IF(Q$14&gt;$C$3,IF($B27-SUM($D27:P27)&lt;$B27*$C27,$B27-SUM($D27:P27),$B27*$C27),0)),0))</f>
        <v>0</v>
      </c>
      <c r="R27" s="153">
        <f>IF(Amortizacija!S29=0,0,IF($I$15&lt;=$E$11,IF($C$3=R$14,$B27*$C27/12*(13-$B$3),IF(R$14&gt;$C$3,IF($B27-SUM($D27:Q27)&lt;$B27*$C27,$B27-SUM($D27:Q27),$B27*$C27),0)),0))</f>
        <v>0</v>
      </c>
      <c r="S27" s="153">
        <f>IF(Amortizacija!T29=0,0,IF($I$15&lt;=$E$11,IF($C$3=S$14,$B27*$C27/12*(13-$B$3),IF(S$14&gt;$C$3,IF($B27-SUM($D27:R27)&lt;$B27*$C27,$B27-SUM($D27:R27),$B27*$C27),0)),0))</f>
        <v>0</v>
      </c>
      <c r="T27" s="153">
        <f>IF(Amortizacija!U29=0,0,IF($I$15&lt;=$E$11,IF($C$3=T$14,$B27*$C27/12*(13-$B$3),IF(T$14&gt;$C$3,IF($B27-SUM($D27:S27)&lt;$B27*$C27,$B27-SUM($D27:S27),$B27*$C27),0)),0))</f>
        <v>0</v>
      </c>
      <c r="U27" s="153">
        <f>IF(Amortizacija!V29=0,0,IF($I$15&lt;=$E$11,IF($C$3=U$14,$B27*$C27/12*(13-$B$3),IF(U$14&gt;$C$3,IF($B27-SUM($D27:T27)&lt;$B27*$C27,$B27-SUM($D27:T27),$B27*$C27),0)),0))</f>
        <v>0</v>
      </c>
      <c r="V27" s="153">
        <f>IF(Amortizacija!W29=0,0,IF($I$15&lt;=$E$11,IF($C$3=V$14,$B27*$C27/12*(13-$B$3),IF(V$14&gt;$C$3,IF($B27-SUM($D27:U27)&lt;$B27*$C27,$B27-SUM($D27:U27),$B27*$C27),0)),0))</f>
        <v>0</v>
      </c>
      <c r="W27" s="153">
        <f>IF(Amortizacija!X29=0,0,IF($I$15&lt;=$E$11,IF($C$3=W$14,$B27*$C27/12*(13-$B$3),IF(W$14&gt;$C$3,IF($B27-SUM($D27:V27)&lt;$B27*$C27,$B27-SUM($D27:V27),$B27*$C27),0)),0))</f>
        <v>0</v>
      </c>
      <c r="X27" s="132">
        <f t="shared" si="1"/>
        <v>0</v>
      </c>
    </row>
    <row r="28" spans="1:24" x14ac:dyDescent="0.2">
      <c r="A28" s="151">
        <f>Amortizacija!A30</f>
        <v>0</v>
      </c>
      <c r="B28" s="153">
        <f>'Ulaganja i izvori'!G21</f>
        <v>0</v>
      </c>
      <c r="C28" s="155">
        <f>Amortizacija!D30</f>
        <v>0</v>
      </c>
      <c r="D28" s="153">
        <f>IF(Amortizacija!E30=0,0,IF($C$3=D$14,$B28*$C28/12*(13-$B$3),IF(D$14&gt;$C$3,$B28*$C28,0)))</f>
        <v>0</v>
      </c>
      <c r="E28" s="153">
        <f>IF(Amortizacija!F30=0,0,IF($C$3=E$14,$B28*$C28/12*(13-$B$3),IF(E$14&gt;$C$3,IF($B28-SUM($D28)&lt;$B28*$C28,$B28-SUM($D28),$B28*$C28),0)))</f>
        <v>0</v>
      </c>
      <c r="F28" s="153">
        <f>IF(Amortizacija!G30=0,0,IF($C$3=F$14,$B28*$C28/12*(13-$B$3),IF(F$14&gt;$C$3,IF($B28-SUM($D28:E28)&lt;$B28*$C28,$B28-SUM($D28:E28),$B28*$C28),0)))</f>
        <v>0</v>
      </c>
      <c r="G28" s="153">
        <f>IF(Amortizacija!H30=0,0,IF($C$3=G$14,$B28*$C28/12*(13-$B$3),IF(G$14&gt;$C$3,IF($B28-SUM($D28:F28)&lt;$B28*$C28,$B28-SUM($D28:F28),$B28*$C28),0)))</f>
        <v>0</v>
      </c>
      <c r="H28" s="153">
        <f>IF(Amortizacija!I30=0,0,IF($C$3=H$14,$B28*$C28/12*(13-$B$3),IF(H$14&gt;$C$3,IF($B28-SUM($D28:G28)&lt;$B28*$C28,$B28-SUM($D28:G28),$B28*$C28),0)))</f>
        <v>0</v>
      </c>
      <c r="I28" s="153">
        <f>IF(Amortizacija!J30=0,0,IF(I$15&lt;=$E$11,IF($C$3=I$14,$B28*$C28/12*(13-$B$3),IF(I$14&gt;$C$3,IF($B28-SUM($D28:H28)&lt;$B28*$C28,$B28-SUM($D28:H28),$B28*$C28),0)),0))</f>
        <v>0</v>
      </c>
      <c r="J28" s="153">
        <f>IF(Amortizacija!K30=0,0,IF($I$15&lt;=$E$11,IF($C$3=J$14,$B28*$C28/12*(13-$B$3),IF(J$14&gt;$C$3,IF($B28-SUM($D28:I28)&lt;$B28*$C28,$B28-SUM($D28:I28),$B28*$C28),0)),0))</f>
        <v>0</v>
      </c>
      <c r="K28" s="153">
        <f>IF(Amortizacija!L30=0,0,IF($I$15&lt;=$E$11,IF($C$3=K$14,$B28*$C28/12*(13-$B$3),IF(K$14&gt;$C$3,IF($B28-SUM($D28:J28)&lt;$B28*$C28,$B28-SUM($D28:J28),$B28*$C28),0)),0))</f>
        <v>0</v>
      </c>
      <c r="L28" s="153">
        <f>IF(Amortizacija!M30=0,0,IF($I$15&lt;=$E$11,IF($C$3=L$14,$B28*$C28/12*(13-$B$3),IF(L$14&gt;$C$3,IF($B28-SUM($D28:K28)&lt;$B28*$C28,$B28-SUM($D28:K28),$B28*$C28),0)),0))</f>
        <v>0</v>
      </c>
      <c r="M28" s="153">
        <f>IF(Amortizacija!N30=0,0,IF($I$15&lt;=$E$11,IF($C$3=M$14,$B28*$C28/12*(13-$B$3),IF(M$14&gt;$C$3,IF($B28-SUM($D28:L28)&lt;$B28*$C28,$B28-SUM($D28:L28),$B28*$C28),0)),0))</f>
        <v>0</v>
      </c>
      <c r="N28" s="153">
        <f>IF(Amortizacija!O30=0,0,IF($I$15&lt;=$E$11,IF($C$3=N$14,$B28*$C28/12*(13-$B$3),IF(N$14&gt;$C$3,IF($B28-SUM($D28:M28)&lt;$B28*$C28,$B28-SUM($D28:M28),$B28*$C28),0)),0))</f>
        <v>0</v>
      </c>
      <c r="O28" s="153">
        <f>IF(Amortizacija!P30=0,0,IF($I$15&lt;=$E$11,IF($C$3=O$14,$B28*$C28/12*(13-$B$3),IF(O$14&gt;$C$3,IF($B28-SUM($D28:N28)&lt;$B28*$C28,$B28-SUM($D28:N28),$B28*$C28),0)),0))</f>
        <v>0</v>
      </c>
      <c r="P28" s="153">
        <f>IF(Amortizacija!Q30=0,0,IF($I$15&lt;=$E$11,IF($C$3=P$14,$B28*$C28/12*(13-$B$3),IF(P$14&gt;$C$3,IF($B28-SUM($D28:O28)&lt;$B28*$C28,$B28-SUM($D28:O28),$B28*$C28),0)),0))</f>
        <v>0</v>
      </c>
      <c r="Q28" s="153">
        <f>IF(Amortizacija!R30=0,0,IF($I$15&lt;=$E$11,IF($C$3=Q$14,$B28*$C28/12*(13-$B$3),IF(Q$14&gt;$C$3,IF($B28-SUM($D28:P28)&lt;$B28*$C28,$B28-SUM($D28:P28),$B28*$C28),0)),0))</f>
        <v>0</v>
      </c>
      <c r="R28" s="153">
        <f>IF(Amortizacija!S30=0,0,IF($I$15&lt;=$E$11,IF($C$3=R$14,$B28*$C28/12*(13-$B$3),IF(R$14&gt;$C$3,IF($B28-SUM($D28:Q28)&lt;$B28*$C28,$B28-SUM($D28:Q28),$B28*$C28),0)),0))</f>
        <v>0</v>
      </c>
      <c r="S28" s="153">
        <f>IF(Amortizacija!T30=0,0,IF($I$15&lt;=$E$11,IF($C$3=S$14,$B28*$C28/12*(13-$B$3),IF(S$14&gt;$C$3,IF($B28-SUM($D28:R28)&lt;$B28*$C28,$B28-SUM($D28:R28),$B28*$C28),0)),0))</f>
        <v>0</v>
      </c>
      <c r="T28" s="153">
        <f>IF(Amortizacija!U30=0,0,IF($I$15&lt;=$E$11,IF($C$3=T$14,$B28*$C28/12*(13-$B$3),IF(T$14&gt;$C$3,IF($B28-SUM($D28:S28)&lt;$B28*$C28,$B28-SUM($D28:S28),$B28*$C28),0)),0))</f>
        <v>0</v>
      </c>
      <c r="U28" s="153">
        <f>IF(Amortizacija!V30=0,0,IF($I$15&lt;=$E$11,IF($C$3=U$14,$B28*$C28/12*(13-$B$3),IF(U$14&gt;$C$3,IF($B28-SUM($D28:T28)&lt;$B28*$C28,$B28-SUM($D28:T28),$B28*$C28),0)),0))</f>
        <v>0</v>
      </c>
      <c r="V28" s="153">
        <f>IF(Amortizacija!W30=0,0,IF($I$15&lt;=$E$11,IF($C$3=V$14,$B28*$C28/12*(13-$B$3),IF(V$14&gt;$C$3,IF($B28-SUM($D28:U28)&lt;$B28*$C28,$B28-SUM($D28:U28),$B28*$C28),0)),0))</f>
        <v>0</v>
      </c>
      <c r="W28" s="153">
        <f>IF(Amortizacija!X30=0,0,IF($I$15&lt;=$E$11,IF($C$3=W$14,$B28*$C28/12*(13-$B$3),IF(W$14&gt;$C$3,IF($B28-SUM($D28:V28)&lt;$B28*$C28,$B28-SUM($D28:V28),$B28*$C28),0)),0))</f>
        <v>0</v>
      </c>
      <c r="X28" s="132">
        <f t="shared" si="1"/>
        <v>0</v>
      </c>
    </row>
    <row r="29" spans="1:24" x14ac:dyDescent="0.2">
      <c r="A29" s="151">
        <f>Amortizacija!A31</f>
        <v>0</v>
      </c>
      <c r="B29" s="153">
        <f>'Ulaganja i izvori'!G22</f>
        <v>0</v>
      </c>
      <c r="C29" s="155">
        <f>Amortizacija!D31</f>
        <v>0</v>
      </c>
      <c r="D29" s="153">
        <f>IF(Amortizacija!E31=0,0,IF($C$3=D$14,$B29*$C29/12*(13-$B$3),IF(D$14&gt;$C$3,$B29*$C29,0)))</f>
        <v>0</v>
      </c>
      <c r="E29" s="153">
        <f>IF(Amortizacija!F31=0,0,IF($C$3=E$14,$B29*$C29/12*(13-$B$3),IF(E$14&gt;$C$3,IF($B29-SUM($D29)&lt;$B29*$C29,$B29-SUM($D29),$B29*$C29),0)))</f>
        <v>0</v>
      </c>
      <c r="F29" s="153">
        <f>IF(Amortizacija!G31=0,0,IF($C$3=F$14,$B29*$C29/12*(13-$B$3),IF(F$14&gt;$C$3,IF($B29-SUM($D29:E29)&lt;$B29*$C29,$B29-SUM($D29:E29),$B29*$C29),0)))</f>
        <v>0</v>
      </c>
      <c r="G29" s="153">
        <f>IF(Amortizacija!H31=0,0,IF($C$3=G$14,$B29*$C29/12*(13-$B$3),IF(G$14&gt;$C$3,IF($B29-SUM($D29:F29)&lt;$B29*$C29,$B29-SUM($D29:F29),$B29*$C29),0)))</f>
        <v>0</v>
      </c>
      <c r="H29" s="153">
        <f>IF(Amortizacija!I31=0,0,IF($C$3=H$14,$B29*$C29/12*(13-$B$3),IF(H$14&gt;$C$3,IF($B29-SUM($D29:G29)&lt;$B29*$C29,$B29-SUM($D29:G29),$B29*$C29),0)))</f>
        <v>0</v>
      </c>
      <c r="I29" s="153">
        <f>IF(Amortizacija!J31=0,0,IF(I$15&lt;=$E$11,IF($C$3=I$14,$B29*$C29/12*(13-$B$3),IF(I$14&gt;$C$3,IF($B29-SUM($D29:H29)&lt;$B29*$C29,$B29-SUM($D29:H29),$B29*$C29),0)),0))</f>
        <v>0</v>
      </c>
      <c r="J29" s="153">
        <f>IF(Amortizacija!K31=0,0,IF($I$15&lt;=$E$11,IF($C$3=J$14,$B29*$C29/12*(13-$B$3),IF(J$14&gt;$C$3,IF($B29-SUM($D29:I29)&lt;$B29*$C29,$B29-SUM($D29:I29),$B29*$C29),0)),0))</f>
        <v>0</v>
      </c>
      <c r="K29" s="153">
        <f>IF(Amortizacija!L31=0,0,IF($I$15&lt;=$E$11,IF($C$3=K$14,$B29*$C29/12*(13-$B$3),IF(K$14&gt;$C$3,IF($B29-SUM($D29:J29)&lt;$B29*$C29,$B29-SUM($D29:J29),$B29*$C29),0)),0))</f>
        <v>0</v>
      </c>
      <c r="L29" s="153">
        <f>IF(Amortizacija!M31=0,0,IF($I$15&lt;=$E$11,IF($C$3=L$14,$B29*$C29/12*(13-$B$3),IF(L$14&gt;$C$3,IF($B29-SUM($D29:K29)&lt;$B29*$C29,$B29-SUM($D29:K29),$B29*$C29),0)),0))</f>
        <v>0</v>
      </c>
      <c r="M29" s="153">
        <f>IF(Amortizacija!N31=0,0,IF($I$15&lt;=$E$11,IF($C$3=M$14,$B29*$C29/12*(13-$B$3),IF(M$14&gt;$C$3,IF($B29-SUM($D29:L29)&lt;$B29*$C29,$B29-SUM($D29:L29),$B29*$C29),0)),0))</f>
        <v>0</v>
      </c>
      <c r="N29" s="153">
        <f>IF(Amortizacija!O31=0,0,IF($I$15&lt;=$E$11,IF($C$3=N$14,$B29*$C29/12*(13-$B$3),IF(N$14&gt;$C$3,IF($B29-SUM($D29:M29)&lt;$B29*$C29,$B29-SUM($D29:M29),$B29*$C29),0)),0))</f>
        <v>0</v>
      </c>
      <c r="O29" s="153">
        <f>IF(Amortizacija!P31=0,0,IF($I$15&lt;=$E$11,IF($C$3=O$14,$B29*$C29/12*(13-$B$3),IF(O$14&gt;$C$3,IF($B29-SUM($D29:N29)&lt;$B29*$C29,$B29-SUM($D29:N29),$B29*$C29),0)),0))</f>
        <v>0</v>
      </c>
      <c r="P29" s="153">
        <f>IF(Amortizacija!Q31=0,0,IF($I$15&lt;=$E$11,IF($C$3=P$14,$B29*$C29/12*(13-$B$3),IF(P$14&gt;$C$3,IF($B29-SUM($D29:O29)&lt;$B29*$C29,$B29-SUM($D29:O29),$B29*$C29),0)),0))</f>
        <v>0</v>
      </c>
      <c r="Q29" s="153">
        <f>IF(Amortizacija!R31=0,0,IF($I$15&lt;=$E$11,IF($C$3=Q$14,$B29*$C29/12*(13-$B$3),IF(Q$14&gt;$C$3,IF($B29-SUM($D29:P29)&lt;$B29*$C29,$B29-SUM($D29:P29),$B29*$C29),0)),0))</f>
        <v>0</v>
      </c>
      <c r="R29" s="153">
        <f>IF(Amortizacija!S31=0,0,IF($I$15&lt;=$E$11,IF($C$3=R$14,$B29*$C29/12*(13-$B$3),IF(R$14&gt;$C$3,IF($B29-SUM($D29:Q29)&lt;$B29*$C29,$B29-SUM($D29:Q29),$B29*$C29),0)),0))</f>
        <v>0</v>
      </c>
      <c r="S29" s="153">
        <f>IF(Amortizacija!T31=0,0,IF($I$15&lt;=$E$11,IF($C$3=S$14,$B29*$C29/12*(13-$B$3),IF(S$14&gt;$C$3,IF($B29-SUM($D29:R29)&lt;$B29*$C29,$B29-SUM($D29:R29),$B29*$C29),0)),0))</f>
        <v>0</v>
      </c>
      <c r="T29" s="153">
        <f>IF(Amortizacija!U31=0,0,IF($I$15&lt;=$E$11,IF($C$3=T$14,$B29*$C29/12*(13-$B$3),IF(T$14&gt;$C$3,IF($B29-SUM($D29:S29)&lt;$B29*$C29,$B29-SUM($D29:S29),$B29*$C29),0)),0))</f>
        <v>0</v>
      </c>
      <c r="U29" s="153">
        <f>IF(Amortizacija!V31=0,0,IF($I$15&lt;=$E$11,IF($C$3=U$14,$B29*$C29/12*(13-$B$3),IF(U$14&gt;$C$3,IF($B29-SUM($D29:T29)&lt;$B29*$C29,$B29-SUM($D29:T29),$B29*$C29),0)),0))</f>
        <v>0</v>
      </c>
      <c r="V29" s="153">
        <f>IF(Amortizacija!W31=0,0,IF($I$15&lt;=$E$11,IF($C$3=V$14,$B29*$C29/12*(13-$B$3),IF(V$14&gt;$C$3,IF($B29-SUM($D29:U29)&lt;$B29*$C29,$B29-SUM($D29:U29),$B29*$C29),0)),0))</f>
        <v>0</v>
      </c>
      <c r="W29" s="153">
        <f>IF(Amortizacija!X31=0,0,IF($I$15&lt;=$E$11,IF($C$3=W$14,$B29*$C29/12*(13-$B$3),IF(W$14&gt;$C$3,IF($B29-SUM($D29:V29)&lt;$B29*$C29,$B29-SUM($D29:V29),$B29*$C29),0)),0))</f>
        <v>0</v>
      </c>
      <c r="X29" s="132">
        <f t="shared" si="1"/>
        <v>0</v>
      </c>
    </row>
    <row r="30" spans="1:24" x14ac:dyDescent="0.2">
      <c r="A30" s="151">
        <f>Amortizacija!A32</f>
        <v>0</v>
      </c>
      <c r="B30" s="153">
        <f>'Ulaganja i izvori'!G23</f>
        <v>0</v>
      </c>
      <c r="C30" s="155">
        <f>Amortizacija!D32</f>
        <v>0</v>
      </c>
      <c r="D30" s="153">
        <f>IF(Amortizacija!E32=0,0,IF($C$3=D$14,$B30*$C30/12*(13-$B$3),IF(D$14&gt;$C$3,$B30*$C30,0)))</f>
        <v>0</v>
      </c>
      <c r="E30" s="153">
        <f>IF(Amortizacija!F32=0,0,IF($C$3=E$14,$B30*$C30/12*(13-$B$3),IF(E$14&gt;$C$3,IF($B30-SUM($D30)&lt;$B30*$C30,$B30-SUM($D30),$B30*$C30),0)))</f>
        <v>0</v>
      </c>
      <c r="F30" s="153">
        <f>IF(Amortizacija!G32=0,0,IF($C$3=F$14,$B30*$C30/12*(13-$B$3),IF(F$14&gt;$C$3,IF($B30-SUM($D30:E30)&lt;$B30*$C30,$B30-SUM($D30:E30),$B30*$C30),0)))</f>
        <v>0</v>
      </c>
      <c r="G30" s="153">
        <f>IF(Amortizacija!H32=0,0,IF($C$3=G$14,$B30*$C30/12*(13-$B$3),IF(G$14&gt;$C$3,IF($B30-SUM($D30:F30)&lt;$B30*$C30,$B30-SUM($D30:F30),$B30*$C30),0)))</f>
        <v>0</v>
      </c>
      <c r="H30" s="153">
        <f>IF(Amortizacija!I32=0,0,IF($C$3=H$14,$B30*$C30/12*(13-$B$3),IF(H$14&gt;$C$3,IF($B30-SUM($D30:G30)&lt;$B30*$C30,$B30-SUM($D30:G30),$B30*$C30),0)))</f>
        <v>0</v>
      </c>
      <c r="I30" s="153">
        <f>IF(Amortizacija!J32=0,0,IF(I$15&lt;=$E$11,IF($C$3=I$14,$B30*$C30/12*(13-$B$3),IF(I$14&gt;$C$3,IF($B30-SUM($D30:H30)&lt;$B30*$C30,$B30-SUM($D30:H30),$B30*$C30),0)),0))</f>
        <v>0</v>
      </c>
      <c r="J30" s="153">
        <f>IF(Amortizacija!K32=0,0,IF($I$15&lt;=$E$11,IF($C$3=J$14,$B30*$C30/12*(13-$B$3),IF(J$14&gt;$C$3,IF($B30-SUM($D30:I30)&lt;$B30*$C30,$B30-SUM($D30:I30),$B30*$C30),0)),0))</f>
        <v>0</v>
      </c>
      <c r="K30" s="153">
        <f>IF(Amortizacija!L32=0,0,IF($I$15&lt;=$E$11,IF($C$3=K$14,$B30*$C30/12*(13-$B$3),IF(K$14&gt;$C$3,IF($B30-SUM($D30:J30)&lt;$B30*$C30,$B30-SUM($D30:J30),$B30*$C30),0)),0))</f>
        <v>0</v>
      </c>
      <c r="L30" s="153">
        <f>IF(Amortizacija!M32=0,0,IF($I$15&lt;=$E$11,IF($C$3=L$14,$B30*$C30/12*(13-$B$3),IF(L$14&gt;$C$3,IF($B30-SUM($D30:K30)&lt;$B30*$C30,$B30-SUM($D30:K30),$B30*$C30),0)),0))</f>
        <v>0</v>
      </c>
      <c r="M30" s="153">
        <f>IF(Amortizacija!N32=0,0,IF($I$15&lt;=$E$11,IF($C$3=M$14,$B30*$C30/12*(13-$B$3),IF(M$14&gt;$C$3,IF($B30-SUM($D30:L30)&lt;$B30*$C30,$B30-SUM($D30:L30),$B30*$C30),0)),0))</f>
        <v>0</v>
      </c>
      <c r="N30" s="153">
        <f>IF(Amortizacija!O32=0,0,IF($I$15&lt;=$E$11,IF($C$3=N$14,$B30*$C30/12*(13-$B$3),IF(N$14&gt;$C$3,IF($B30-SUM($D30:M30)&lt;$B30*$C30,$B30-SUM($D30:M30),$B30*$C30),0)),0))</f>
        <v>0</v>
      </c>
      <c r="O30" s="153">
        <f>IF(Amortizacija!P32=0,0,IF($I$15&lt;=$E$11,IF($C$3=O$14,$B30*$C30/12*(13-$B$3),IF(O$14&gt;$C$3,IF($B30-SUM($D30:N30)&lt;$B30*$C30,$B30-SUM($D30:N30),$B30*$C30),0)),0))</f>
        <v>0</v>
      </c>
      <c r="P30" s="153">
        <f>IF(Amortizacija!Q32=0,0,IF($I$15&lt;=$E$11,IF($C$3=P$14,$B30*$C30/12*(13-$B$3),IF(P$14&gt;$C$3,IF($B30-SUM($D30:O30)&lt;$B30*$C30,$B30-SUM($D30:O30),$B30*$C30),0)),0))</f>
        <v>0</v>
      </c>
      <c r="Q30" s="153">
        <f>IF(Amortizacija!R32=0,0,IF($I$15&lt;=$E$11,IF($C$3=Q$14,$B30*$C30/12*(13-$B$3),IF(Q$14&gt;$C$3,IF($B30-SUM($D30:P30)&lt;$B30*$C30,$B30-SUM($D30:P30),$B30*$C30),0)),0))</f>
        <v>0</v>
      </c>
      <c r="R30" s="153">
        <f>IF(Amortizacija!S32=0,0,IF($I$15&lt;=$E$11,IF($C$3=R$14,$B30*$C30/12*(13-$B$3),IF(R$14&gt;$C$3,IF($B30-SUM($D30:Q30)&lt;$B30*$C30,$B30-SUM($D30:Q30),$B30*$C30),0)),0))</f>
        <v>0</v>
      </c>
      <c r="S30" s="153">
        <f>IF(Amortizacija!T32=0,0,IF($I$15&lt;=$E$11,IF($C$3=S$14,$B30*$C30/12*(13-$B$3),IF(S$14&gt;$C$3,IF($B30-SUM($D30:R30)&lt;$B30*$C30,$B30-SUM($D30:R30),$B30*$C30),0)),0))</f>
        <v>0</v>
      </c>
      <c r="T30" s="153">
        <f>IF(Amortizacija!U32=0,0,IF($I$15&lt;=$E$11,IF($C$3=T$14,$B30*$C30/12*(13-$B$3),IF(T$14&gt;$C$3,IF($B30-SUM($D30:S30)&lt;$B30*$C30,$B30-SUM($D30:S30),$B30*$C30),0)),0))</f>
        <v>0</v>
      </c>
      <c r="U30" s="153">
        <f>IF(Amortizacija!V32=0,0,IF($I$15&lt;=$E$11,IF($C$3=U$14,$B30*$C30/12*(13-$B$3),IF(U$14&gt;$C$3,IF($B30-SUM($D30:T30)&lt;$B30*$C30,$B30-SUM($D30:T30),$B30*$C30),0)),0))</f>
        <v>0</v>
      </c>
      <c r="V30" s="153">
        <f>IF(Amortizacija!W32=0,0,IF($I$15&lt;=$E$11,IF($C$3=V$14,$B30*$C30/12*(13-$B$3),IF(V$14&gt;$C$3,IF($B30-SUM($D30:U30)&lt;$B30*$C30,$B30-SUM($D30:U30),$B30*$C30),0)),0))</f>
        <v>0</v>
      </c>
      <c r="W30" s="153">
        <f>IF(Amortizacija!X32=0,0,IF($I$15&lt;=$E$11,IF($C$3=W$14,$B30*$C30/12*(13-$B$3),IF(W$14&gt;$C$3,IF($B30-SUM($D30:V30)&lt;$B30*$C30,$B30-SUM($D30:V30),$B30*$C30),0)),0))</f>
        <v>0</v>
      </c>
      <c r="X30" s="132">
        <f t="shared" si="1"/>
        <v>0</v>
      </c>
    </row>
    <row r="31" spans="1:24" x14ac:dyDescent="0.2">
      <c r="A31" s="151">
        <f>Amortizacija!A33</f>
        <v>0</v>
      </c>
      <c r="B31" s="153">
        <f>'Ulaganja i izvori'!G24</f>
        <v>0</v>
      </c>
      <c r="C31" s="155">
        <f>Amortizacija!D33</f>
        <v>0</v>
      </c>
      <c r="D31" s="153">
        <f>IF(Amortizacija!E33=0,0,IF($C$3=D$14,$B31*$C31/12*(13-$B$3),IF(D$14&gt;$C$3,$B31*$C31,0)))</f>
        <v>0</v>
      </c>
      <c r="E31" s="153">
        <f>IF(Amortizacija!F33=0,0,IF($C$3=E$14,$B31*$C31/12*(13-$B$3),IF(E$14&gt;$C$3,IF($B31-SUM($D31)&lt;$B31*$C31,$B31-SUM($D31),$B31*$C31),0)))</f>
        <v>0</v>
      </c>
      <c r="F31" s="153">
        <f>IF(Amortizacija!G33=0,0,IF($C$3=F$14,$B31*$C31/12*(13-$B$3),IF(F$14&gt;$C$3,IF($B31-SUM($D31:E31)&lt;$B31*$C31,$B31-SUM($D31:E31),$B31*$C31),0)))</f>
        <v>0</v>
      </c>
      <c r="G31" s="153">
        <f>IF(Amortizacija!H33=0,0,IF($C$3=G$14,$B31*$C31/12*(13-$B$3),IF(G$14&gt;$C$3,IF($B31-SUM($D31:F31)&lt;$B31*$C31,$B31-SUM($D31:F31),$B31*$C31),0)))</f>
        <v>0</v>
      </c>
      <c r="H31" s="153">
        <f>IF(Amortizacija!I33=0,0,IF($C$3=H$14,$B31*$C31/12*(13-$B$3),IF(H$14&gt;$C$3,IF($B31-SUM($D31:G31)&lt;$B31*$C31,$B31-SUM($D31:G31),$B31*$C31),0)))</f>
        <v>0</v>
      </c>
      <c r="I31" s="153">
        <f>IF(Amortizacija!J33=0,0,IF(I$15&lt;=$E$11,IF($C$3=I$14,$B31*$C31/12*(13-$B$3),IF(I$14&gt;$C$3,IF($B31-SUM($D31:H31)&lt;$B31*$C31,$B31-SUM($D31:H31),$B31*$C31),0)),0))</f>
        <v>0</v>
      </c>
      <c r="J31" s="153">
        <f>IF(Amortizacija!K33=0,0,IF($I$15&lt;=$E$11,IF($C$3=J$14,$B31*$C31/12*(13-$B$3),IF(J$14&gt;$C$3,IF($B31-SUM($D31:I31)&lt;$B31*$C31,$B31-SUM($D31:I31),$B31*$C31),0)),0))</f>
        <v>0</v>
      </c>
      <c r="K31" s="153">
        <f>IF(Amortizacija!L33=0,0,IF($I$15&lt;=$E$11,IF($C$3=K$14,$B31*$C31/12*(13-$B$3),IF(K$14&gt;$C$3,IF($B31-SUM($D31:J31)&lt;$B31*$C31,$B31-SUM($D31:J31),$B31*$C31),0)),0))</f>
        <v>0</v>
      </c>
      <c r="L31" s="153">
        <f>IF(Amortizacija!M33=0,0,IF($I$15&lt;=$E$11,IF($C$3=L$14,$B31*$C31/12*(13-$B$3),IF(L$14&gt;$C$3,IF($B31-SUM($D31:K31)&lt;$B31*$C31,$B31-SUM($D31:K31),$B31*$C31),0)),0))</f>
        <v>0</v>
      </c>
      <c r="M31" s="153">
        <f>IF(Amortizacija!N33=0,0,IF($I$15&lt;=$E$11,IF($C$3=M$14,$B31*$C31/12*(13-$B$3),IF(M$14&gt;$C$3,IF($B31-SUM($D31:L31)&lt;$B31*$C31,$B31-SUM($D31:L31),$B31*$C31),0)),0))</f>
        <v>0</v>
      </c>
      <c r="N31" s="153">
        <f>IF(Amortizacija!O33=0,0,IF($I$15&lt;=$E$11,IF($C$3=N$14,$B31*$C31/12*(13-$B$3),IF(N$14&gt;$C$3,IF($B31-SUM($D31:M31)&lt;$B31*$C31,$B31-SUM($D31:M31),$B31*$C31),0)),0))</f>
        <v>0</v>
      </c>
      <c r="O31" s="153">
        <f>IF(Amortizacija!P33=0,0,IF($I$15&lt;=$E$11,IF($C$3=O$14,$B31*$C31/12*(13-$B$3),IF(O$14&gt;$C$3,IF($B31-SUM($D31:N31)&lt;$B31*$C31,$B31-SUM($D31:N31),$B31*$C31),0)),0))</f>
        <v>0</v>
      </c>
      <c r="P31" s="153">
        <f>IF(Amortizacija!Q33=0,0,IF($I$15&lt;=$E$11,IF($C$3=P$14,$B31*$C31/12*(13-$B$3),IF(P$14&gt;$C$3,IF($B31-SUM($D31:O31)&lt;$B31*$C31,$B31-SUM($D31:O31),$B31*$C31),0)),0))</f>
        <v>0</v>
      </c>
      <c r="Q31" s="153">
        <f>IF(Amortizacija!R33=0,0,IF($I$15&lt;=$E$11,IF($C$3=Q$14,$B31*$C31/12*(13-$B$3),IF(Q$14&gt;$C$3,IF($B31-SUM($D31:P31)&lt;$B31*$C31,$B31-SUM($D31:P31),$B31*$C31),0)),0))</f>
        <v>0</v>
      </c>
      <c r="R31" s="153">
        <f>IF(Amortizacija!S33=0,0,IF($I$15&lt;=$E$11,IF($C$3=R$14,$B31*$C31/12*(13-$B$3),IF(R$14&gt;$C$3,IF($B31-SUM($D31:Q31)&lt;$B31*$C31,$B31-SUM($D31:Q31),$B31*$C31),0)),0))</f>
        <v>0</v>
      </c>
      <c r="S31" s="153">
        <f>IF(Amortizacija!T33=0,0,IF($I$15&lt;=$E$11,IF($C$3=S$14,$B31*$C31/12*(13-$B$3),IF(S$14&gt;$C$3,IF($B31-SUM($D31:R31)&lt;$B31*$C31,$B31-SUM($D31:R31),$B31*$C31),0)),0))</f>
        <v>0</v>
      </c>
      <c r="T31" s="153">
        <f>IF(Amortizacija!U33=0,0,IF($I$15&lt;=$E$11,IF($C$3=T$14,$B31*$C31/12*(13-$B$3),IF(T$14&gt;$C$3,IF($B31-SUM($D31:S31)&lt;$B31*$C31,$B31-SUM($D31:S31),$B31*$C31),0)),0))</f>
        <v>0</v>
      </c>
      <c r="U31" s="153">
        <f>IF(Amortizacija!V33=0,0,IF($I$15&lt;=$E$11,IF($C$3=U$14,$B31*$C31/12*(13-$B$3),IF(U$14&gt;$C$3,IF($B31-SUM($D31:T31)&lt;$B31*$C31,$B31-SUM($D31:T31),$B31*$C31),0)),0))</f>
        <v>0</v>
      </c>
      <c r="V31" s="153">
        <f>IF(Amortizacija!W33=0,0,IF($I$15&lt;=$E$11,IF($C$3=V$14,$B31*$C31/12*(13-$B$3),IF(V$14&gt;$C$3,IF($B31-SUM($D31:U31)&lt;$B31*$C31,$B31-SUM($D31:U31),$B31*$C31),0)),0))</f>
        <v>0</v>
      </c>
      <c r="W31" s="153">
        <f>IF(Amortizacija!X33=0,0,IF($I$15&lt;=$E$11,IF($C$3=W$14,$B31*$C31/12*(13-$B$3),IF(W$14&gt;$C$3,IF($B31-SUM($D31:V31)&lt;$B31*$C31,$B31-SUM($D31:V31),$B31*$C31),0)),0))</f>
        <v>0</v>
      </c>
      <c r="X31" s="132">
        <f t="shared" si="1"/>
        <v>0</v>
      </c>
    </row>
    <row r="32" spans="1:24" x14ac:dyDescent="0.2">
      <c r="A32" s="151">
        <f>Amortizacija!A34</f>
        <v>0</v>
      </c>
      <c r="B32" s="153">
        <f>'Ulaganja i izvori'!G25</f>
        <v>0</v>
      </c>
      <c r="C32" s="155">
        <f>Amortizacija!D34</f>
        <v>0</v>
      </c>
      <c r="D32" s="153">
        <f>IF(Amortizacija!E34=0,0,IF($C$3=D$14,$B32*$C32/12*(13-$B$3),IF(D$14&gt;$C$3,$B32*$C32,0)))</f>
        <v>0</v>
      </c>
      <c r="E32" s="153">
        <f>IF(Amortizacija!F34=0,0,IF($C$3=E$14,$B32*$C32/12*(13-$B$3),IF(E$14&gt;$C$3,IF($B32-SUM($D32)&lt;$B32*$C32,$B32-SUM($D32),$B32*$C32),0)))</f>
        <v>0</v>
      </c>
      <c r="F32" s="153">
        <f>IF(Amortizacija!G34=0,0,IF($C$3=F$14,$B32*$C32/12*(13-$B$3),IF(F$14&gt;$C$3,IF($B32-SUM($D32:E32)&lt;$B32*$C32,$B32-SUM($D32:E32),$B32*$C32),0)))</f>
        <v>0</v>
      </c>
      <c r="G32" s="153">
        <f>IF(Amortizacija!H34=0,0,IF($C$3=G$14,$B32*$C32/12*(13-$B$3),IF(G$14&gt;$C$3,IF($B32-SUM($D32:F32)&lt;$B32*$C32,$B32-SUM($D32:F32),$B32*$C32),0)))</f>
        <v>0</v>
      </c>
      <c r="H32" s="153">
        <f>IF(Amortizacija!I34=0,0,IF($C$3=H$14,$B32*$C32/12*(13-$B$3),IF(H$14&gt;$C$3,IF($B32-SUM($D32:G32)&lt;$B32*$C32,$B32-SUM($D32:G32),$B32*$C32),0)))</f>
        <v>0</v>
      </c>
      <c r="I32" s="153">
        <f>IF(Amortizacija!J34=0,0,IF(I$15&lt;=$E$11,IF($C$3=I$14,$B32*$C32/12*(13-$B$3),IF(I$14&gt;$C$3,IF($B32-SUM($D32:H32)&lt;$B32*$C32,$B32-SUM($D32:H32),$B32*$C32),0)),0))</f>
        <v>0</v>
      </c>
      <c r="J32" s="153">
        <f>IF(Amortizacija!K34=0,0,IF($I$15&lt;=$E$11,IF($C$3=J$14,$B32*$C32/12*(13-$B$3),IF(J$14&gt;$C$3,IF($B32-SUM($D32:I32)&lt;$B32*$C32,$B32-SUM($D32:I32),$B32*$C32),0)),0))</f>
        <v>0</v>
      </c>
      <c r="K32" s="153">
        <f>IF(Amortizacija!L34=0,0,IF($I$15&lt;=$E$11,IF($C$3=K$14,$B32*$C32/12*(13-$B$3),IF(K$14&gt;$C$3,IF($B32-SUM($D32:J32)&lt;$B32*$C32,$B32-SUM($D32:J32),$B32*$C32),0)),0))</f>
        <v>0</v>
      </c>
      <c r="L32" s="153">
        <f>IF(Amortizacija!M34=0,0,IF($I$15&lt;=$E$11,IF($C$3=L$14,$B32*$C32/12*(13-$B$3),IF(L$14&gt;$C$3,IF($B32-SUM($D32:K32)&lt;$B32*$C32,$B32-SUM($D32:K32),$B32*$C32),0)),0))</f>
        <v>0</v>
      </c>
      <c r="M32" s="153">
        <f>IF(Amortizacija!N34=0,0,IF($I$15&lt;=$E$11,IF($C$3=M$14,$B32*$C32/12*(13-$B$3),IF(M$14&gt;$C$3,IF($B32-SUM($D32:L32)&lt;$B32*$C32,$B32-SUM($D32:L32),$B32*$C32),0)),0))</f>
        <v>0</v>
      </c>
      <c r="N32" s="153">
        <f>IF(Amortizacija!O34=0,0,IF($I$15&lt;=$E$11,IF($C$3=N$14,$B32*$C32/12*(13-$B$3),IF(N$14&gt;$C$3,IF($B32-SUM($D32:M32)&lt;$B32*$C32,$B32-SUM($D32:M32),$B32*$C32),0)),0))</f>
        <v>0</v>
      </c>
      <c r="O32" s="153">
        <f>IF(Amortizacija!P34=0,0,IF($I$15&lt;=$E$11,IF($C$3=O$14,$B32*$C32/12*(13-$B$3),IF(O$14&gt;$C$3,IF($B32-SUM($D32:N32)&lt;$B32*$C32,$B32-SUM($D32:N32),$B32*$C32),0)),0))</f>
        <v>0</v>
      </c>
      <c r="P32" s="153">
        <f>IF(Amortizacija!Q34=0,0,IF($I$15&lt;=$E$11,IF($C$3=P$14,$B32*$C32/12*(13-$B$3),IF(P$14&gt;$C$3,IF($B32-SUM($D32:O32)&lt;$B32*$C32,$B32-SUM($D32:O32),$B32*$C32),0)),0))</f>
        <v>0</v>
      </c>
      <c r="Q32" s="153">
        <f>IF(Amortizacija!R34=0,0,IF($I$15&lt;=$E$11,IF($C$3=Q$14,$B32*$C32/12*(13-$B$3),IF(Q$14&gt;$C$3,IF($B32-SUM($D32:P32)&lt;$B32*$C32,$B32-SUM($D32:P32),$B32*$C32),0)),0))</f>
        <v>0</v>
      </c>
      <c r="R32" s="153">
        <f>IF(Amortizacija!S34=0,0,IF($I$15&lt;=$E$11,IF($C$3=R$14,$B32*$C32/12*(13-$B$3),IF(R$14&gt;$C$3,IF($B32-SUM($D32:Q32)&lt;$B32*$C32,$B32-SUM($D32:Q32),$B32*$C32),0)),0))</f>
        <v>0</v>
      </c>
      <c r="S32" s="153">
        <f>IF(Amortizacija!T34=0,0,IF($I$15&lt;=$E$11,IF($C$3=S$14,$B32*$C32/12*(13-$B$3),IF(S$14&gt;$C$3,IF($B32-SUM($D32:R32)&lt;$B32*$C32,$B32-SUM($D32:R32),$B32*$C32),0)),0))</f>
        <v>0</v>
      </c>
      <c r="T32" s="153">
        <f>IF(Amortizacija!U34=0,0,IF($I$15&lt;=$E$11,IF($C$3=T$14,$B32*$C32/12*(13-$B$3),IF(T$14&gt;$C$3,IF($B32-SUM($D32:S32)&lt;$B32*$C32,$B32-SUM($D32:S32),$B32*$C32),0)),0))</f>
        <v>0</v>
      </c>
      <c r="U32" s="153">
        <f>IF(Amortizacija!V34=0,0,IF($I$15&lt;=$E$11,IF($C$3=U$14,$B32*$C32/12*(13-$B$3),IF(U$14&gt;$C$3,IF($B32-SUM($D32:T32)&lt;$B32*$C32,$B32-SUM($D32:T32),$B32*$C32),0)),0))</f>
        <v>0</v>
      </c>
      <c r="V32" s="153">
        <f>IF(Amortizacija!W34=0,0,IF($I$15&lt;=$E$11,IF($C$3=V$14,$B32*$C32/12*(13-$B$3),IF(V$14&gt;$C$3,IF($B32-SUM($D32:U32)&lt;$B32*$C32,$B32-SUM($D32:U32),$B32*$C32),0)),0))</f>
        <v>0</v>
      </c>
      <c r="W32" s="153">
        <f>IF(Amortizacija!X34=0,0,IF($I$15&lt;=$E$11,IF($C$3=W$14,$B32*$C32/12*(13-$B$3),IF(W$14&gt;$C$3,IF($B32-SUM($D32:V32)&lt;$B32*$C32,$B32-SUM($D32:V32),$B32*$C32),0)),0))</f>
        <v>0</v>
      </c>
      <c r="X32" s="132">
        <f t="shared" si="1"/>
        <v>0</v>
      </c>
    </row>
    <row r="33" spans="1:24" x14ac:dyDescent="0.2">
      <c r="A33" s="151">
        <f>Amortizacija!A35</f>
        <v>0</v>
      </c>
      <c r="B33" s="153">
        <f>'Ulaganja i izvori'!G26</f>
        <v>0</v>
      </c>
      <c r="C33" s="155">
        <f>Amortizacija!D35</f>
        <v>0</v>
      </c>
      <c r="D33" s="153">
        <f>IF(Amortizacija!E35=0,0,IF($C$3=D$14,$B33*$C33/12*(13-$B$3),IF(D$14&gt;$C$3,$B33*$C33,0)))</f>
        <v>0</v>
      </c>
      <c r="E33" s="153">
        <f>IF(Amortizacija!F35=0,0,IF($C$3=E$14,$B33*$C33/12*(13-$B$3),IF(E$14&gt;$C$3,IF($B33-SUM($D33)&lt;$B33*$C33,$B33-SUM($D33),$B33*$C33),0)))</f>
        <v>0</v>
      </c>
      <c r="F33" s="153">
        <f>IF(Amortizacija!G35=0,0,IF($C$3=F$14,$B33*$C33/12*(13-$B$3),IF(F$14&gt;$C$3,IF($B33-SUM($D33:E33)&lt;$B33*$C33,$B33-SUM($D33:E33),$B33*$C33),0)))</f>
        <v>0</v>
      </c>
      <c r="G33" s="153">
        <f>IF(Amortizacija!H35=0,0,IF($C$3=G$14,$B33*$C33/12*(13-$B$3),IF(G$14&gt;$C$3,IF($B33-SUM($D33:F33)&lt;$B33*$C33,$B33-SUM($D33:F33),$B33*$C33),0)))</f>
        <v>0</v>
      </c>
      <c r="H33" s="153">
        <f>IF(Amortizacija!I35=0,0,IF($C$3=H$14,$B33*$C33/12*(13-$B$3),IF(H$14&gt;$C$3,IF($B33-SUM($D33:G33)&lt;$B33*$C33,$B33-SUM($D33:G33),$B33*$C33),0)))</f>
        <v>0</v>
      </c>
      <c r="I33" s="153">
        <f>IF(Amortizacija!J35=0,0,IF(I$15&lt;=$E$11,IF($C$3=I$14,$B33*$C33/12*(13-$B$3),IF(I$14&gt;$C$3,IF($B33-SUM($D33:H33)&lt;$B33*$C33,$B33-SUM($D33:H33),$B33*$C33),0)),0))</f>
        <v>0</v>
      </c>
      <c r="J33" s="153">
        <f>IF(Amortizacija!K35=0,0,IF($I$15&lt;=$E$11,IF($C$3=J$14,$B33*$C33/12*(13-$B$3),IF(J$14&gt;$C$3,IF($B33-SUM($D33:I33)&lt;$B33*$C33,$B33-SUM($D33:I33),$B33*$C33),0)),0))</f>
        <v>0</v>
      </c>
      <c r="K33" s="153">
        <f>IF(Amortizacija!L35=0,0,IF($I$15&lt;=$E$11,IF($C$3=K$14,$B33*$C33/12*(13-$B$3),IF(K$14&gt;$C$3,IF($B33-SUM($D33:J33)&lt;$B33*$C33,$B33-SUM($D33:J33),$B33*$C33),0)),0))</f>
        <v>0</v>
      </c>
      <c r="L33" s="153">
        <f>IF(Amortizacija!M35=0,0,IF($I$15&lt;=$E$11,IF($C$3=L$14,$B33*$C33/12*(13-$B$3),IF(L$14&gt;$C$3,IF($B33-SUM($D33:K33)&lt;$B33*$C33,$B33-SUM($D33:K33),$B33*$C33),0)),0))</f>
        <v>0</v>
      </c>
      <c r="M33" s="153">
        <f>IF(Amortizacija!N35=0,0,IF($I$15&lt;=$E$11,IF($C$3=M$14,$B33*$C33/12*(13-$B$3),IF(M$14&gt;$C$3,IF($B33-SUM($D33:L33)&lt;$B33*$C33,$B33-SUM($D33:L33),$B33*$C33),0)),0))</f>
        <v>0</v>
      </c>
      <c r="N33" s="153">
        <f>IF(Amortizacija!O35=0,0,IF($I$15&lt;=$E$11,IF($C$3=N$14,$B33*$C33/12*(13-$B$3),IF(N$14&gt;$C$3,IF($B33-SUM($D33:M33)&lt;$B33*$C33,$B33-SUM($D33:M33),$B33*$C33),0)),0))</f>
        <v>0</v>
      </c>
      <c r="O33" s="153">
        <f>IF(Amortizacija!P35=0,0,IF($I$15&lt;=$E$11,IF($C$3=O$14,$B33*$C33/12*(13-$B$3),IF(O$14&gt;$C$3,IF($B33-SUM($D33:N33)&lt;$B33*$C33,$B33-SUM($D33:N33),$B33*$C33),0)),0))</f>
        <v>0</v>
      </c>
      <c r="P33" s="153">
        <f>IF(Amortizacija!Q35=0,0,IF($I$15&lt;=$E$11,IF($C$3=P$14,$B33*$C33/12*(13-$B$3),IF(P$14&gt;$C$3,IF($B33-SUM($D33:O33)&lt;$B33*$C33,$B33-SUM($D33:O33),$B33*$C33),0)),0))</f>
        <v>0</v>
      </c>
      <c r="Q33" s="153">
        <f>IF(Amortizacija!R35=0,0,IF($I$15&lt;=$E$11,IF($C$3=Q$14,$B33*$C33/12*(13-$B$3),IF(Q$14&gt;$C$3,IF($B33-SUM($D33:P33)&lt;$B33*$C33,$B33-SUM($D33:P33),$B33*$C33),0)),0))</f>
        <v>0</v>
      </c>
      <c r="R33" s="153">
        <f>IF(Amortizacija!S35=0,0,IF($I$15&lt;=$E$11,IF($C$3=R$14,$B33*$C33/12*(13-$B$3),IF(R$14&gt;$C$3,IF($B33-SUM($D33:Q33)&lt;$B33*$C33,$B33-SUM($D33:Q33),$B33*$C33),0)),0))</f>
        <v>0</v>
      </c>
      <c r="S33" s="153">
        <f>IF(Amortizacija!T35=0,0,IF($I$15&lt;=$E$11,IF($C$3=S$14,$B33*$C33/12*(13-$B$3),IF(S$14&gt;$C$3,IF($B33-SUM($D33:R33)&lt;$B33*$C33,$B33-SUM($D33:R33),$B33*$C33),0)),0))</f>
        <v>0</v>
      </c>
      <c r="T33" s="153">
        <f>IF(Amortizacija!U35=0,0,IF($I$15&lt;=$E$11,IF($C$3=T$14,$B33*$C33/12*(13-$B$3),IF(T$14&gt;$C$3,IF($B33-SUM($D33:S33)&lt;$B33*$C33,$B33-SUM($D33:S33),$B33*$C33),0)),0))</f>
        <v>0</v>
      </c>
      <c r="U33" s="153">
        <f>IF(Amortizacija!V35=0,0,IF($I$15&lt;=$E$11,IF($C$3=U$14,$B33*$C33/12*(13-$B$3),IF(U$14&gt;$C$3,IF($B33-SUM($D33:T33)&lt;$B33*$C33,$B33-SUM($D33:T33),$B33*$C33),0)),0))</f>
        <v>0</v>
      </c>
      <c r="V33" s="153">
        <f>IF(Amortizacija!W35=0,0,IF($I$15&lt;=$E$11,IF($C$3=V$14,$B33*$C33/12*(13-$B$3),IF(V$14&gt;$C$3,IF($B33-SUM($D33:U33)&lt;$B33*$C33,$B33-SUM($D33:U33),$B33*$C33),0)),0))</f>
        <v>0</v>
      </c>
      <c r="W33" s="153">
        <f>IF(Amortizacija!X35=0,0,IF($I$15&lt;=$E$11,IF($C$3=W$14,$B33*$C33/12*(13-$B$3),IF(W$14&gt;$C$3,IF($B33-SUM($D33:V33)&lt;$B33*$C33,$B33-SUM($D33:V33),$B33*$C33),0)),0))</f>
        <v>0</v>
      </c>
      <c r="X33" s="132">
        <f t="shared" si="1"/>
        <v>0</v>
      </c>
    </row>
    <row r="34" spans="1:24" x14ac:dyDescent="0.2">
      <c r="A34" s="150" t="str">
        <f>Amortizacija!A40</f>
        <v xml:space="preserve">Ostalo </v>
      </c>
      <c r="B34" s="511"/>
      <c r="C34" s="511"/>
      <c r="D34" s="511"/>
      <c r="E34" s="511"/>
      <c r="F34" s="511"/>
      <c r="G34" s="511"/>
      <c r="H34" s="511"/>
      <c r="I34" s="511"/>
      <c r="J34" s="511"/>
      <c r="K34" s="511"/>
      <c r="L34" s="511"/>
      <c r="M34" s="511"/>
      <c r="N34" s="511"/>
      <c r="O34" s="511"/>
      <c r="P34" s="511"/>
      <c r="Q34" s="511"/>
      <c r="R34" s="511"/>
      <c r="S34" s="511"/>
      <c r="T34" s="511"/>
      <c r="U34" s="511"/>
      <c r="V34" s="511"/>
      <c r="W34" s="512"/>
      <c r="X34" s="134"/>
    </row>
    <row r="35" spans="1:24" x14ac:dyDescent="0.2">
      <c r="A35" s="151">
        <f>Amortizacija!A41</f>
        <v>0</v>
      </c>
      <c r="B35" s="153">
        <f>'Ulaganja i izvori'!G32</f>
        <v>0</v>
      </c>
      <c r="C35" s="155">
        <f>Amortizacija!D41</f>
        <v>0</v>
      </c>
      <c r="D35" s="156">
        <f>IF(Amortizacija!E41=0,0,IF($C$3=D$14,$B35*$C35/12*(13-$B$3),IF(D$14&gt;$C$3,$B35*$C35,0)))</f>
        <v>0</v>
      </c>
      <c r="E35" s="153">
        <f>IF(Amortizacija!F41=0,0,IF($C$3=E$14,$B35*$C35/12*(13-$B$3),IF(E$14&gt;$C$3,IF($B35-SUM($D35)&lt;$B35*$C35,$B35-SUM($D35),$B35*$C35),0)))</f>
        <v>0</v>
      </c>
      <c r="F35" s="153">
        <f>IF(Amortizacija!G41=0,0,IF($C$3=F$14,$B35*$C35/12*(13-$B$3),IF(F$14&gt;$C$3,IF($B35-SUM($D35:E35)&lt;$B35*$C35,$B35-SUM($D35:E35),$B35*$C35),0)))</f>
        <v>0</v>
      </c>
      <c r="G35" s="153">
        <f>IF(Amortizacija!H41=0,0,IF($C$3=G$14,$B35*$C35/12*(13-$B$3),IF(G$14&gt;$C$3,IF($B35-SUM($D35:F35)&lt;$B35*$C35,$B35-SUM($D35:F35),$B35*$C35),0)))</f>
        <v>0</v>
      </c>
      <c r="H35" s="153">
        <f>IF(Amortizacija!I41=0,0,IF($C$3=H$14,$B35*$C35/12*(13-$B$3),IF(H$14&gt;$C$3,IF($B35-SUM($D35:G35)&lt;$B35*$C35,$B35-SUM($D35:G35),$B35*$C35),0)))</f>
        <v>0</v>
      </c>
      <c r="I35" s="153">
        <f>IF(Amortizacija!J41=0,0,IF($C$3=I$14,$B35*$C35/12*(13-$B$3),IF(I$14&gt;$C$3,IF($B35-SUM($D35:H35)&lt;$B35*$C35,$B35-SUM($D35:H35),$B35*$C35),0)))</f>
        <v>0</v>
      </c>
      <c r="J35" s="153">
        <f>IF(Amortizacija!K41=0,0,IF($C$3=J$14,$B35*$C35/12*(13-$B$3),IF(J$14&gt;$C$3,IF($B35-SUM($D35:I35)&lt;$B35*$C35,$B35-SUM($D35:I35),$B35*$C35),0)))</f>
        <v>0</v>
      </c>
      <c r="K35" s="153">
        <f>IF(Amortizacija!L41=0,0,IF($C$3=K$14,$B35*$C35/12*(13-$B$3),IF(K$14&gt;$C$3,IF($B35-SUM($D35:J35)&lt;$B35*$C35,$B35-SUM($D35:J35),$B35*$C35),0)))</f>
        <v>0</v>
      </c>
      <c r="L35" s="153">
        <f>IF(Amortizacija!M41=0,0,IF($C$3=L$14,$B35*$C35/12*(13-$B$3),IF(L$14&gt;$C$3,IF($B35-SUM($D35:K35)&lt;$B35*$C35,$B35-SUM($D35:K35),$B35*$C35),0)))</f>
        <v>0</v>
      </c>
      <c r="M35" s="153">
        <f>IF(Amortizacija!N41=0,0,IF($C$3=M$14,$B35*$C35/12*(13-$B$3),IF(M$14&gt;$C$3,IF($B35-SUM($D35:L35)&lt;$B35*$C35,$B35-SUM($D35:L35),$B35*$C35),0)))</f>
        <v>0</v>
      </c>
      <c r="N35" s="153">
        <f>IF(Amortizacija!O41=0,0,IF($C$3=N$14,$B35*$C35/12*(13-$B$3),IF(N$14&gt;$C$3,IF($B35-SUM($D35:M35)&lt;$B35*$C35,$B35-SUM($D35:M35),$B35*$C35),0)))</f>
        <v>0</v>
      </c>
      <c r="O35" s="153">
        <f>IF(Amortizacija!P41=0,0,IF($C$3=O$14,$B35*$C35/12*(13-$B$3),IF(O$14&gt;$C$3,IF($B35-SUM($D35:N35)&lt;$B35*$C35,$B35-SUM($D35:N35),$B35*$C35),0)))</f>
        <v>0</v>
      </c>
      <c r="P35" s="153">
        <f>IF(Amortizacija!Q41=0,0,IF($C$3=P$14,$B35*$C35/12*(13-$B$3),IF(P$14&gt;$C$3,IF($B35-SUM($D35:O35)&lt;$B35*$C35,$B35-SUM($D35:O35),$B35*$C35),0)))</f>
        <v>0</v>
      </c>
      <c r="Q35" s="153">
        <f>IF(Amortizacija!R41=0,0,IF($C$3=Q$14,$B35*$C35/12*(13-$B$3),IF(Q$14&gt;$C$3,IF($B35-SUM($D35:P35)&lt;$B35*$C35,$B35-SUM($D35:P35),$B35*$C35),0)))</f>
        <v>0</v>
      </c>
      <c r="R35" s="153">
        <f>IF(Amortizacija!S41=0,0,IF($C$3=R$14,$B35*$C35/12*(13-$B$3),IF(R$14&gt;$C$3,IF($B35-SUM($D35:Q35)&lt;$B35*$C35,$B35-SUM($D35:Q35),$B35*$C35),0)))</f>
        <v>0</v>
      </c>
      <c r="S35" s="153">
        <f>IF(Amortizacija!T41=0,0,IF($C$3=S$14,$B35*$C35/12*(13-$B$3),IF(S$14&gt;$C$3,IF($B35-SUM($D35:R35)&lt;$B35*$C35,$B35-SUM($D35:R35),$B35*$C35),0)))</f>
        <v>0</v>
      </c>
      <c r="T35" s="153">
        <f>IF(Amortizacija!U41=0,0,IF($C$3=T$14,$B35*$C35/12*(13-$B$3),IF(T$14&gt;$C$3,IF($B35-SUM($D35:S35)&lt;$B35*$C35,$B35-SUM($D35:S35),$B35*$C35),0)))</f>
        <v>0</v>
      </c>
      <c r="U35" s="153">
        <f>IF(Amortizacija!V41=0,0,IF($C$3=U$14,$B35*$C35/12*(13-$B$3),IF(U$14&gt;$C$3,IF($B35-SUM($D35:T35)&lt;$B35*$C35,$B35-SUM($D35:T35),$B35*$C35),0)))</f>
        <v>0</v>
      </c>
      <c r="V35" s="153">
        <f>IF(Amortizacija!W41=0,0,IF($C$3=V$14,$B35*$C35/12*(13-$B$3),IF(V$14&gt;$C$3,IF($B35-SUM($D35:U35)&lt;$B35*$C35,$B35-SUM($D35:U35),$B35*$C35),0)))</f>
        <v>0</v>
      </c>
      <c r="W35" s="153">
        <f>IF(Amortizacija!X41=0,0,IF($C$3=W$14,$B35*$C35/12*(13-$B$3),IF(W$14&gt;$C$3,IF($B35-SUM($D35:V35)&lt;$B35*$C35,$B35-SUM($D35:V35),$B35*$C35),0)))</f>
        <v>0</v>
      </c>
      <c r="X35" s="132">
        <f>B35-SUM(D35:W35)</f>
        <v>0</v>
      </c>
    </row>
    <row r="36" spans="1:24" x14ac:dyDescent="0.2">
      <c r="A36" s="151">
        <f>Amortizacija!A42</f>
        <v>0</v>
      </c>
      <c r="B36" s="153">
        <f>'Ulaganja i izvori'!G33</f>
        <v>0</v>
      </c>
      <c r="C36" s="155">
        <f>Amortizacija!D42</f>
        <v>0</v>
      </c>
      <c r="D36" s="156">
        <f>IF(Amortizacija!E42=0,0,IF($C$3=D$14,$B36*$C36/12*(13-$B$3),IF(D$14&gt;$C$3,$B36*$C36,0)))</f>
        <v>0</v>
      </c>
      <c r="E36" s="153">
        <f>IF(Amortizacija!F42=0,0,IF($C$3=E$14,$B36*$C36/12*(13-$B$3),IF(E$14&gt;$C$3,IF($B36-SUM($D36)&lt;$B36*$C36,$B36-SUM($D36),$B36*$C36),0)))</f>
        <v>0</v>
      </c>
      <c r="F36" s="153">
        <f>IF(Amortizacija!G42=0,0,IF($C$3=F$14,$B36*$C36/12*(13-$B$3),IF(F$14&gt;$C$3,IF($B36-SUM($D36:E36)&lt;$B36*$C36,$B36-SUM($D36:E36),$B36*$C36),0)))</f>
        <v>0</v>
      </c>
      <c r="G36" s="153">
        <f>IF(Amortizacija!H42=0,0,IF($C$3=G$14,$B36*$C36/12*(13-$B$3),IF(G$14&gt;$C$3,IF($B36-SUM($D36:F36)&lt;$B36*$C36,$B36-SUM($D36:F36),$B36*$C36),0)))</f>
        <v>0</v>
      </c>
      <c r="H36" s="153">
        <f>IF(Amortizacija!I42=0,0,IF($C$3=H$14,$B36*$C36/12*(13-$B$3),IF(H$14&gt;$C$3,IF($B36-SUM($D36:G36)&lt;$B36*$C36,$B36-SUM($D36:G36),$B36*$C36),0)))</f>
        <v>0</v>
      </c>
      <c r="I36" s="153">
        <f>IF(Amortizacija!J42=0,0,IF($C$3=I$14,$B36*$C36/12*(13-$B$3),IF(I$14&gt;$C$3,IF($B36-SUM($D36:H36)&lt;$B36*$C36,$B36-SUM($D36:H36),$B36*$C36),0)))</f>
        <v>0</v>
      </c>
      <c r="J36" s="153">
        <f>IF(Amortizacija!K42=0,0,IF($C$3=J$14,$B36*$C36/12*(13-$B$3),IF(J$14&gt;$C$3,IF($B36-SUM($D36:I36)&lt;$B36*$C36,$B36-SUM($D36:I36),$B36*$C36),0)))</f>
        <v>0</v>
      </c>
      <c r="K36" s="153">
        <f>IF(Amortizacija!L42=0,0,IF($C$3=K$14,$B36*$C36/12*(13-$B$3),IF(K$14&gt;$C$3,IF($B36-SUM($D36:J36)&lt;$B36*$C36,$B36-SUM($D36:J36),$B36*$C36),0)))</f>
        <v>0</v>
      </c>
      <c r="L36" s="153">
        <f>IF(Amortizacija!M42=0,0,IF($C$3=L$14,$B36*$C36/12*(13-$B$3),IF(L$14&gt;$C$3,IF($B36-SUM($D36:K36)&lt;$B36*$C36,$B36-SUM($D36:K36),$B36*$C36),0)))</f>
        <v>0</v>
      </c>
      <c r="M36" s="153">
        <f>IF(Amortizacija!N42=0,0,IF($C$3=M$14,$B36*$C36/12*(13-$B$3),IF(M$14&gt;$C$3,IF($B36-SUM($D36:L36)&lt;$B36*$C36,$B36-SUM($D36:L36),$B36*$C36),0)))</f>
        <v>0</v>
      </c>
      <c r="N36" s="153">
        <f>IF(Amortizacija!O42=0,0,IF($C$3=N$14,$B36*$C36/12*(13-$B$3),IF(N$14&gt;$C$3,IF($B36-SUM($D36:M36)&lt;$B36*$C36,$B36-SUM($D36:M36),$B36*$C36),0)))</f>
        <v>0</v>
      </c>
      <c r="O36" s="153">
        <f>IF(Amortizacija!P42=0,0,IF($C$3=O$14,$B36*$C36/12*(13-$B$3),IF(O$14&gt;$C$3,IF($B36-SUM($D36:N36)&lt;$B36*$C36,$B36-SUM($D36:N36),$B36*$C36),0)))</f>
        <v>0</v>
      </c>
      <c r="P36" s="153">
        <f>IF(Amortizacija!Q42=0,0,IF($C$3=P$14,$B36*$C36/12*(13-$B$3),IF(P$14&gt;$C$3,IF($B36-SUM($D36:O36)&lt;$B36*$C36,$B36-SUM($D36:O36),$B36*$C36),0)))</f>
        <v>0</v>
      </c>
      <c r="Q36" s="153">
        <f>IF(Amortizacija!R42=0,0,IF($C$3=Q$14,$B36*$C36/12*(13-$B$3),IF(Q$14&gt;$C$3,IF($B36-SUM($D36:P36)&lt;$B36*$C36,$B36-SUM($D36:P36),$B36*$C36),0)))</f>
        <v>0</v>
      </c>
      <c r="R36" s="153">
        <f>IF(Amortizacija!S42=0,0,IF($C$3=R$14,$B36*$C36/12*(13-$B$3),IF(R$14&gt;$C$3,IF($B36-SUM($D36:Q36)&lt;$B36*$C36,$B36-SUM($D36:Q36),$B36*$C36),0)))</f>
        <v>0</v>
      </c>
      <c r="S36" s="153">
        <f>IF(Amortizacija!T42=0,0,IF($C$3=S$14,$B36*$C36/12*(13-$B$3),IF(S$14&gt;$C$3,IF($B36-SUM($D36:R36)&lt;$B36*$C36,$B36-SUM($D36:R36),$B36*$C36),0)))</f>
        <v>0</v>
      </c>
      <c r="T36" s="153">
        <f>IF(Amortizacija!U42=0,0,IF($C$3=T$14,$B36*$C36/12*(13-$B$3),IF(T$14&gt;$C$3,IF($B36-SUM($D36:S36)&lt;$B36*$C36,$B36-SUM($D36:S36),$B36*$C36),0)))</f>
        <v>0</v>
      </c>
      <c r="U36" s="153">
        <f>IF(Amortizacija!V42=0,0,IF($C$3=U$14,$B36*$C36/12*(13-$B$3),IF(U$14&gt;$C$3,IF($B36-SUM($D36:T36)&lt;$B36*$C36,$B36-SUM($D36:T36),$B36*$C36),0)))</f>
        <v>0</v>
      </c>
      <c r="V36" s="153">
        <f>IF(Amortizacija!W42=0,0,IF($C$3=V$14,$B36*$C36/12*(13-$B$3),IF(V$14&gt;$C$3,IF($B36-SUM($D36:U36)&lt;$B36*$C36,$B36-SUM($D36:U36),$B36*$C36),0)))</f>
        <v>0</v>
      </c>
      <c r="W36" s="153">
        <f>IF(Amortizacija!X42=0,0,IF($C$3=W$14,$B36*$C36/12*(13-$B$3),IF(W$14&gt;$C$3,IF($B36-SUM($D36:V36)&lt;$B36*$C36,$B36-SUM($D36:V36),$B36*$C36),0)))</f>
        <v>0</v>
      </c>
      <c r="X36" s="132">
        <f>B36-SUM(D36:W36)</f>
        <v>0</v>
      </c>
    </row>
    <row r="37" spans="1:24" x14ac:dyDescent="0.2">
      <c r="A37" s="151">
        <f>Amortizacija!A43</f>
        <v>0</v>
      </c>
      <c r="B37" s="153">
        <f>'Ulaganja i izvori'!G34</f>
        <v>0</v>
      </c>
      <c r="C37" s="155">
        <f>Amortizacija!D43</f>
        <v>0</v>
      </c>
      <c r="D37" s="156">
        <f>IF(Amortizacija!E43=0,0,IF($C$3=D$14,$B37*$C37/12*(13-$B$3),IF(D$14&gt;$C$3,$B37*$C37,0)))</f>
        <v>0</v>
      </c>
      <c r="E37" s="153">
        <f>IF(Amortizacija!F43=0,0,IF($C$3=E$14,$B37*$C37/12*(13-$B$3),IF(E$14&gt;$C$3,IF($B37-SUM($D37)&lt;$B37*$C37,$B37-SUM($D37),$B37*$C37),0)))</f>
        <v>0</v>
      </c>
      <c r="F37" s="153">
        <f>IF(Amortizacija!G43=0,0,IF($C$3=F$14,$B37*$C37/12*(13-$B$3),IF(F$14&gt;$C$3,IF($B37-SUM($D37:E37)&lt;$B37*$C37,$B37-SUM($D37:E37),$B37*$C37),0)))</f>
        <v>0</v>
      </c>
      <c r="G37" s="153">
        <f>IF(Amortizacija!H43=0,0,IF($C$3=G$14,$B37*$C37/12*(13-$B$3),IF(G$14&gt;$C$3,IF($B37-SUM($D37:F37)&lt;$B37*$C37,$B37-SUM($D37:F37),$B37*$C37),0)))</f>
        <v>0</v>
      </c>
      <c r="H37" s="153">
        <f>IF(Amortizacija!I43=0,0,IF($C$3=H$14,$B37*$C37/12*(13-$B$3),IF(H$14&gt;$C$3,IF($B37-SUM($D37:G37)&lt;$B37*$C37,$B37-SUM($D37:G37),$B37*$C37),0)))</f>
        <v>0</v>
      </c>
      <c r="I37" s="153">
        <f>IF(Amortizacija!J43=0,0,IF($C$3=I$14,$B37*$C37/12*(13-$B$3),IF(I$14&gt;$C$3,IF($B37-SUM($D37:H37)&lt;$B37*$C37,$B37-SUM($D37:H37),$B37*$C37),0)))</f>
        <v>0</v>
      </c>
      <c r="J37" s="153">
        <f>IF(Amortizacija!K43=0,0,IF($C$3=J$14,$B37*$C37/12*(13-$B$3),IF(J$14&gt;$C$3,IF($B37-SUM($D37:I37)&lt;$B37*$C37,$B37-SUM($D37:I37),$B37*$C37),0)))</f>
        <v>0</v>
      </c>
      <c r="K37" s="153">
        <f>IF(Amortizacija!L43=0,0,IF($C$3=K$14,$B37*$C37/12*(13-$B$3),IF(K$14&gt;$C$3,IF($B37-SUM($D37:J37)&lt;$B37*$C37,$B37-SUM($D37:J37),$B37*$C37),0)))</f>
        <v>0</v>
      </c>
      <c r="L37" s="153">
        <f>IF(Amortizacija!M43=0,0,IF($C$3=L$14,$B37*$C37/12*(13-$B$3),IF(L$14&gt;$C$3,IF($B37-SUM($D37:K37)&lt;$B37*$C37,$B37-SUM($D37:K37),$B37*$C37),0)))</f>
        <v>0</v>
      </c>
      <c r="M37" s="153">
        <f>IF(Amortizacija!N43=0,0,IF($C$3=M$14,$B37*$C37/12*(13-$B$3),IF(M$14&gt;$C$3,IF($B37-SUM($D37:L37)&lt;$B37*$C37,$B37-SUM($D37:L37),$B37*$C37),0)))</f>
        <v>0</v>
      </c>
      <c r="N37" s="153">
        <f>IF(Amortizacija!O43=0,0,IF($C$3=N$14,$B37*$C37/12*(13-$B$3),IF(N$14&gt;$C$3,IF($B37-SUM($D37:M37)&lt;$B37*$C37,$B37-SUM($D37:M37),$B37*$C37),0)))</f>
        <v>0</v>
      </c>
      <c r="O37" s="153">
        <f>IF(Amortizacija!P43=0,0,IF($C$3=O$14,$B37*$C37/12*(13-$B$3),IF(O$14&gt;$C$3,IF($B37-SUM($D37:N37)&lt;$B37*$C37,$B37-SUM($D37:N37),$B37*$C37),0)))</f>
        <v>0</v>
      </c>
      <c r="P37" s="153">
        <f>IF(Amortizacija!Q43=0,0,IF($C$3=P$14,$B37*$C37/12*(13-$B$3),IF(P$14&gt;$C$3,IF($B37-SUM($D37:O37)&lt;$B37*$C37,$B37-SUM($D37:O37),$B37*$C37),0)))</f>
        <v>0</v>
      </c>
      <c r="Q37" s="153">
        <f>IF(Amortizacija!R43=0,0,IF($C$3=Q$14,$B37*$C37/12*(13-$B$3),IF(Q$14&gt;$C$3,IF($B37-SUM($D37:P37)&lt;$B37*$C37,$B37-SUM($D37:P37),$B37*$C37),0)))</f>
        <v>0</v>
      </c>
      <c r="R37" s="153">
        <f>IF(Amortizacija!S43=0,0,IF($C$3=R$14,$B37*$C37/12*(13-$B$3),IF(R$14&gt;$C$3,IF($B37-SUM($D37:Q37)&lt;$B37*$C37,$B37-SUM($D37:Q37),$B37*$C37),0)))</f>
        <v>0</v>
      </c>
      <c r="S37" s="153">
        <f>IF(Amortizacija!T43=0,0,IF($C$3=S$14,$B37*$C37/12*(13-$B$3),IF(S$14&gt;$C$3,IF($B37-SUM($D37:R37)&lt;$B37*$C37,$B37-SUM($D37:R37),$B37*$C37),0)))</f>
        <v>0</v>
      </c>
      <c r="T37" s="153">
        <f>IF(Amortizacija!U43=0,0,IF($C$3=T$14,$B37*$C37/12*(13-$B$3),IF(T$14&gt;$C$3,IF($B37-SUM($D37:S37)&lt;$B37*$C37,$B37-SUM($D37:S37),$B37*$C37),0)))</f>
        <v>0</v>
      </c>
      <c r="U37" s="153">
        <f>IF(Amortizacija!V43=0,0,IF($C$3=U$14,$B37*$C37/12*(13-$B$3),IF(U$14&gt;$C$3,IF($B37-SUM($D37:T37)&lt;$B37*$C37,$B37-SUM($D37:T37),$B37*$C37),0)))</f>
        <v>0</v>
      </c>
      <c r="V37" s="153">
        <f>IF(Amortizacija!W43=0,0,IF($C$3=V$14,$B37*$C37/12*(13-$B$3),IF(V$14&gt;$C$3,IF($B37-SUM($D37:U37)&lt;$B37*$C37,$B37-SUM($D37:U37),$B37*$C37),0)))</f>
        <v>0</v>
      </c>
      <c r="W37" s="153">
        <f>IF(Amortizacija!X43=0,0,IF($C$3=W$14,$B37*$C37/12*(13-$B$3),IF(W$14&gt;$C$3,IF($B37-SUM($D37:V37)&lt;$B37*$C37,$B37-SUM($D37:V37),$B37*$C37),0)))</f>
        <v>0</v>
      </c>
      <c r="X37" s="132">
        <f>B37-SUM(D37:W37)</f>
        <v>0</v>
      </c>
    </row>
    <row r="38" spans="1:24" s="107" customFormat="1" x14ac:dyDescent="0.2">
      <c r="A38" s="151">
        <f>Amortizacija!A44</f>
        <v>0</v>
      </c>
      <c r="B38" s="153">
        <f>'Ulaganja i izvori'!G35</f>
        <v>0</v>
      </c>
      <c r="C38" s="155">
        <f>Amortizacija!D44</f>
        <v>0</v>
      </c>
      <c r="D38" s="156">
        <f>IF(Amortizacija!E44=0,0,IF($C$3=D$14,$B38*$C38/12*(13-$B$3),IF(D$14&gt;$C$3,$B38*$C38,0)))</f>
        <v>0</v>
      </c>
      <c r="E38" s="153">
        <f>IF(Amortizacija!F44=0,0,IF($C$3=E$14,$B38*$C38/12*(13-$B$3),IF(E$14&gt;$C$3,IF($B38-SUM($D38)&lt;$B38*$C38,$B38-SUM($D38),$B38*$C38),0)))</f>
        <v>0</v>
      </c>
      <c r="F38" s="153">
        <f>IF(Amortizacija!G44=0,0,IF($C$3=F$14,$B38*$C38/12*(13-$B$3),IF(F$14&gt;$C$3,IF($B38-SUM($D38:E38)&lt;$B38*$C38,$B38-SUM($D38:E38),$B38*$C38),0)))</f>
        <v>0</v>
      </c>
      <c r="G38" s="153">
        <f>IF(Amortizacija!H44=0,0,IF($C$3=G$14,$B38*$C38/12*(13-$B$3),IF(G$14&gt;$C$3,IF($B38-SUM($D38:F38)&lt;$B38*$C38,$B38-SUM($D38:F38),$B38*$C38),0)))</f>
        <v>0</v>
      </c>
      <c r="H38" s="153">
        <f>IF(Amortizacija!I44=0,0,IF($C$3=H$14,$B38*$C38/12*(13-$B$3),IF(H$14&gt;$C$3,IF($B38-SUM($D38:G38)&lt;$B38*$C38,$B38-SUM($D38:G38),$B38*$C38),0)))</f>
        <v>0</v>
      </c>
      <c r="I38" s="153">
        <f>IF(Amortizacija!J44=0,0,IF($C$3=I$14,$B38*$C38/12*(13-$B$3),IF(I$14&gt;$C$3,IF($B38-SUM($D38:H38)&lt;$B38*$C38,$B38-SUM($D38:H38),$B38*$C38),0)))</f>
        <v>0</v>
      </c>
      <c r="J38" s="153">
        <f>IF(Amortizacija!K44=0,0,IF($C$3=J$14,$B38*$C38/12*(13-$B$3),IF(J$14&gt;$C$3,IF($B38-SUM($D38:I38)&lt;$B38*$C38,$B38-SUM($D38:I38),$B38*$C38),0)))</f>
        <v>0</v>
      </c>
      <c r="K38" s="153">
        <f>IF(Amortizacija!L44=0,0,IF($C$3=K$14,$B38*$C38/12*(13-$B$3),IF(K$14&gt;$C$3,IF($B38-SUM($D38:J38)&lt;$B38*$C38,$B38-SUM($D38:J38),$B38*$C38),0)))</f>
        <v>0</v>
      </c>
      <c r="L38" s="153">
        <f>IF(Amortizacija!M44=0,0,IF($C$3=L$14,$B38*$C38/12*(13-$B$3),IF(L$14&gt;$C$3,IF($B38-SUM($D38:K38)&lt;$B38*$C38,$B38-SUM($D38:K38),$B38*$C38),0)))</f>
        <v>0</v>
      </c>
      <c r="M38" s="153">
        <f>IF(Amortizacija!N44=0,0,IF($C$3=M$14,$B38*$C38/12*(13-$B$3),IF(M$14&gt;$C$3,IF($B38-SUM($D38:L38)&lt;$B38*$C38,$B38-SUM($D38:L38),$B38*$C38),0)))</f>
        <v>0</v>
      </c>
      <c r="N38" s="153">
        <f>IF(Amortizacija!O44=0,0,IF($C$3=N$14,$B38*$C38/12*(13-$B$3),IF(N$14&gt;$C$3,IF($B38-SUM($D38:M38)&lt;$B38*$C38,$B38-SUM($D38:M38),$B38*$C38),0)))</f>
        <v>0</v>
      </c>
      <c r="O38" s="153">
        <f>IF(Amortizacija!P44=0,0,IF($C$3=O$14,$B38*$C38/12*(13-$B$3),IF(O$14&gt;$C$3,IF($B38-SUM($D38:N38)&lt;$B38*$C38,$B38-SUM($D38:N38),$B38*$C38),0)))</f>
        <v>0</v>
      </c>
      <c r="P38" s="153">
        <f>IF(Amortizacija!Q44=0,0,IF($C$3=P$14,$B38*$C38/12*(13-$B$3),IF(P$14&gt;$C$3,IF($B38-SUM($D38:O38)&lt;$B38*$C38,$B38-SUM($D38:O38),$B38*$C38),0)))</f>
        <v>0</v>
      </c>
      <c r="Q38" s="153">
        <f>IF(Amortizacija!R44=0,0,IF($C$3=Q$14,$B38*$C38/12*(13-$B$3),IF(Q$14&gt;$C$3,IF($B38-SUM($D38:P38)&lt;$B38*$C38,$B38-SUM($D38:P38),$B38*$C38),0)))</f>
        <v>0</v>
      </c>
      <c r="R38" s="153">
        <f>IF(Amortizacija!S44=0,0,IF($C$3=R$14,$B38*$C38/12*(13-$B$3),IF(R$14&gt;$C$3,IF($B38-SUM($D38:Q38)&lt;$B38*$C38,$B38-SUM($D38:Q38),$B38*$C38),0)))</f>
        <v>0</v>
      </c>
      <c r="S38" s="153">
        <f>IF(Amortizacija!T44=0,0,IF($C$3=S$14,$B38*$C38/12*(13-$B$3),IF(S$14&gt;$C$3,IF($B38-SUM($D38:R38)&lt;$B38*$C38,$B38-SUM($D38:R38),$B38*$C38),0)))</f>
        <v>0</v>
      </c>
      <c r="T38" s="153">
        <f>IF(Amortizacija!U44=0,0,IF($C$3=T$14,$B38*$C38/12*(13-$B$3),IF(T$14&gt;$C$3,IF($B38-SUM($D38:S38)&lt;$B38*$C38,$B38-SUM($D38:S38),$B38*$C38),0)))</f>
        <v>0</v>
      </c>
      <c r="U38" s="153">
        <f>IF(Amortizacija!V44=0,0,IF($C$3=U$14,$B38*$C38/12*(13-$B$3),IF(U$14&gt;$C$3,IF($B38-SUM($D38:T38)&lt;$B38*$C38,$B38-SUM($D38:T38),$B38*$C38),0)))</f>
        <v>0</v>
      </c>
      <c r="V38" s="153">
        <f>IF(Amortizacija!W44=0,0,IF($C$3=V$14,$B38*$C38/12*(13-$B$3),IF(V$14&gt;$C$3,IF($B38-SUM($D38:U38)&lt;$B38*$C38,$B38-SUM($D38:U38),$B38*$C38),0)))</f>
        <v>0</v>
      </c>
      <c r="W38" s="153">
        <f>IF(Amortizacija!X44=0,0,IF($C$3=W$14,$B38*$C38/12*(13-$B$3),IF(W$14&gt;$C$3,IF($B38-SUM($D38:V38)&lt;$B38*$C38,$B38-SUM($D38:V38),$B38*$C38),0)))</f>
        <v>0</v>
      </c>
      <c r="X38" s="132">
        <f>B38-SUM(D38:W38)</f>
        <v>0</v>
      </c>
    </row>
    <row r="39" spans="1:24" x14ac:dyDescent="0.2">
      <c r="A39" s="151">
        <f>Amortizacija!A45</f>
        <v>0</v>
      </c>
      <c r="B39" s="153">
        <f>'Ulaganja i izvori'!G36</f>
        <v>0</v>
      </c>
      <c r="C39" s="155">
        <f>Amortizacija!D45</f>
        <v>0</v>
      </c>
      <c r="D39" s="156">
        <f>IF(Amortizacija!E45=0,0,IF($C$3=D$14,$B39*$C39/12*(13-$B$3),IF(D$14&gt;$C$3,$B39*$C39,0)))</f>
        <v>0</v>
      </c>
      <c r="E39" s="153">
        <f>IF(Amortizacija!F45=0,0,IF($C$3=E$14,$B39*$C39/12*(13-$B$3),IF(E$14&gt;$C$3,IF($B39-SUM($D39)&lt;$B39*$C39,$B39-SUM($D39),$B39*$C39),0)))</f>
        <v>0</v>
      </c>
      <c r="F39" s="153">
        <f>IF(Amortizacija!G45=0,0,IF($C$3=F$14,$B39*$C39/12*(13-$B$3),IF(F$14&gt;$C$3,IF($B39-SUM($D39:E39)&lt;$B39*$C39,$B39-SUM($D39:E39),$B39*$C39),0)))</f>
        <v>0</v>
      </c>
      <c r="G39" s="153">
        <f>IF(Amortizacija!H45=0,0,IF($C$3=G$14,$B39*$C39/12*(13-$B$3),IF(G$14&gt;$C$3,IF($B39-SUM($D39:F39)&lt;$B39*$C39,$B39-SUM($D39:F39),$B39*$C39),0)))</f>
        <v>0</v>
      </c>
      <c r="H39" s="153">
        <f>IF(Amortizacija!I45=0,0,IF($C$3=H$14,$B39*$C39/12*(13-$B$3),IF(H$14&gt;$C$3,IF($B39-SUM($D39:G39)&lt;$B39*$C39,$B39-SUM($D39:G39),$B39*$C39),0)))</f>
        <v>0</v>
      </c>
      <c r="I39" s="153">
        <f>IF(Amortizacija!J45=0,0,IF($C$3=I$14,$B39*$C39/12*(13-$B$3),IF(I$14&gt;$C$3,IF($B39-SUM($D39:H39)&lt;$B39*$C39,$B39-SUM($D39:H39),$B39*$C39),0)))</f>
        <v>0</v>
      </c>
      <c r="J39" s="153">
        <f>IF(Amortizacija!K45=0,0,IF($C$3=J$14,$B39*$C39/12*(13-$B$3),IF(J$14&gt;$C$3,IF($B39-SUM($D39:I39)&lt;$B39*$C39,$B39-SUM($D39:I39),$B39*$C39),0)))</f>
        <v>0</v>
      </c>
      <c r="K39" s="153">
        <f>IF(Amortizacija!L45=0,0,IF($C$3=K$14,$B39*$C39/12*(13-$B$3),IF(K$14&gt;$C$3,IF($B39-SUM($D39:J39)&lt;$B39*$C39,$B39-SUM($D39:J39),$B39*$C39),0)))</f>
        <v>0</v>
      </c>
      <c r="L39" s="153">
        <f>IF(Amortizacija!M45=0,0,IF($C$3=L$14,$B39*$C39/12*(13-$B$3),IF(L$14&gt;$C$3,IF($B39-SUM($D39:K39)&lt;$B39*$C39,$B39-SUM($D39:K39),$B39*$C39),0)))</f>
        <v>0</v>
      </c>
      <c r="M39" s="153">
        <f>IF(Amortizacija!N45=0,0,IF($C$3=M$14,$B39*$C39/12*(13-$B$3),IF(M$14&gt;$C$3,IF($B39-SUM($D39:L39)&lt;$B39*$C39,$B39-SUM($D39:L39),$B39*$C39),0)))</f>
        <v>0</v>
      </c>
      <c r="N39" s="153">
        <f>IF(Amortizacija!O45=0,0,IF($C$3=N$14,$B39*$C39/12*(13-$B$3),IF(N$14&gt;$C$3,IF($B39-SUM($D39:M39)&lt;$B39*$C39,$B39-SUM($D39:M39),$B39*$C39),0)))</f>
        <v>0</v>
      </c>
      <c r="O39" s="153">
        <f>IF(Amortizacija!P45=0,0,IF($C$3=O$14,$B39*$C39/12*(13-$B$3),IF(O$14&gt;$C$3,IF($B39-SUM($D39:N39)&lt;$B39*$C39,$B39-SUM($D39:N39),$B39*$C39),0)))</f>
        <v>0</v>
      </c>
      <c r="P39" s="153">
        <f>IF(Amortizacija!Q45=0,0,IF($C$3=P$14,$B39*$C39/12*(13-$B$3),IF(P$14&gt;$C$3,IF($B39-SUM($D39:O39)&lt;$B39*$C39,$B39-SUM($D39:O39),$B39*$C39),0)))</f>
        <v>0</v>
      </c>
      <c r="Q39" s="153">
        <f>IF(Amortizacija!R45=0,0,IF($C$3=Q$14,$B39*$C39/12*(13-$B$3),IF(Q$14&gt;$C$3,IF($B39-SUM($D39:P39)&lt;$B39*$C39,$B39-SUM($D39:P39),$B39*$C39),0)))</f>
        <v>0</v>
      </c>
      <c r="R39" s="153">
        <f>IF(Amortizacija!S45=0,0,IF($C$3=R$14,$B39*$C39/12*(13-$B$3),IF(R$14&gt;$C$3,IF($B39-SUM($D39:Q39)&lt;$B39*$C39,$B39-SUM($D39:Q39),$B39*$C39),0)))</f>
        <v>0</v>
      </c>
      <c r="S39" s="153">
        <f>IF(Amortizacija!T45=0,0,IF($C$3=S$14,$B39*$C39/12*(13-$B$3),IF(S$14&gt;$C$3,IF($B39-SUM($D39:R39)&lt;$B39*$C39,$B39-SUM($D39:R39),$B39*$C39),0)))</f>
        <v>0</v>
      </c>
      <c r="T39" s="153">
        <f>IF(Amortizacija!U45=0,0,IF($C$3=T$14,$B39*$C39/12*(13-$B$3),IF(T$14&gt;$C$3,IF($B39-SUM($D39:S39)&lt;$B39*$C39,$B39-SUM($D39:S39),$B39*$C39),0)))</f>
        <v>0</v>
      </c>
      <c r="U39" s="153">
        <f>IF(Amortizacija!V45=0,0,IF($C$3=U$14,$B39*$C39/12*(13-$B$3),IF(U$14&gt;$C$3,IF($B39-SUM($D39:T39)&lt;$B39*$C39,$B39-SUM($D39:T39),$B39*$C39),0)))</f>
        <v>0</v>
      </c>
      <c r="V39" s="153">
        <f>IF(Amortizacija!W45=0,0,IF($C$3=V$14,$B39*$C39/12*(13-$B$3),IF(V$14&gt;$C$3,IF($B39-SUM($D39:U39)&lt;$B39*$C39,$B39-SUM($D39:U39),$B39*$C39),0)))</f>
        <v>0</v>
      </c>
      <c r="W39" s="153">
        <f>IF(Amortizacija!X45=0,0,IF($C$3=W$14,$B39*$C39/12*(13-$B$3),IF(W$14&gt;$C$3,IF($B39-SUM($D39:V39)&lt;$B39*$C39,$B39-SUM($D39:V39),$B39*$C39),0)))</f>
        <v>0</v>
      </c>
      <c r="X39" s="132">
        <f>B39-SUM(D39:W39)</f>
        <v>0</v>
      </c>
    </row>
    <row r="40" spans="1:24" x14ac:dyDescent="0.2">
      <c r="A40" s="150" t="str">
        <f>Amortizacija!A46</f>
        <v>Opći troškovi</v>
      </c>
      <c r="B40" s="511"/>
      <c r="C40" s="511"/>
      <c r="D40" s="511"/>
      <c r="E40" s="511"/>
      <c r="F40" s="511"/>
      <c r="G40" s="511"/>
      <c r="H40" s="511"/>
      <c r="I40" s="511"/>
      <c r="J40" s="511"/>
      <c r="K40" s="511"/>
      <c r="L40" s="511"/>
      <c r="M40" s="511"/>
      <c r="N40" s="511"/>
      <c r="O40" s="511"/>
      <c r="P40" s="511"/>
      <c r="Q40" s="511"/>
      <c r="R40" s="511"/>
      <c r="S40" s="511"/>
      <c r="T40" s="511"/>
      <c r="U40" s="511"/>
      <c r="V40" s="511"/>
      <c r="W40" s="512"/>
      <c r="X40" s="132"/>
    </row>
    <row r="41" spans="1:24" s="113" customFormat="1" x14ac:dyDescent="0.2">
      <c r="A41" s="151">
        <f>Amortizacija!A47</f>
        <v>0</v>
      </c>
      <c r="B41" s="153">
        <f>'Ulaganja i izvori'!G38</f>
        <v>0</v>
      </c>
      <c r="C41" s="157">
        <f>Amortizacija!D47</f>
        <v>0</v>
      </c>
      <c r="D41" s="158">
        <f>IF(Amortizacija!E47=0,0,IF($C$3=D$14,$B41*$C41/12*(13-$B$3),IF(D$14&gt;$C$3,$B41*$C41,0)))</f>
        <v>0</v>
      </c>
      <c r="E41" s="158">
        <f>IF(Amortizacija!F47=0,0,IF($C$3=E$14,$B41*$C41/12*(13-$B$3),IF(E$14&gt;$C$3,IF($B41-SUM($D41)&lt;$B41*$C41,$B41-SUM($D41),$B41*$C41),0)))</f>
        <v>0</v>
      </c>
      <c r="F41" s="158">
        <f>IF(Amortizacija!G47=0,0,IF($C$3=F$14,$B41*$C41/12*(13-$B$3),IF(F$14&gt;$C$3,IF($B41-SUM($D41:E41)&lt;$B41*$C41,$B41-SUM($D41:E41),$B41*$C41),0)))</f>
        <v>0</v>
      </c>
      <c r="G41" s="158">
        <f>IF(Amortizacija!H47=0,0,IF($C$3=G$14,$B41*$C41/12*(13-$B$3),IF(G$14&gt;$C$3,IF($B41-SUM($D41:F41)&lt;$B41*$C41,$B41-SUM($D41:F41),$B41*$C41),0)))</f>
        <v>0</v>
      </c>
      <c r="H41" s="158">
        <f>IF(Amortizacija!I47=0,0,IF($C$3=H$14,$B41*$C41/12*(13-$B$3),IF(H$14&gt;$C$3,IF($B41-SUM($D41:G41)&lt;$B41*$C41,$B41-SUM($D41:G41),$B41*$C41),0)))</f>
        <v>0</v>
      </c>
      <c r="I41" s="158">
        <f>IF(Amortizacija!J47=0,0,IF($C$3=I$14,$B41*$C41/12*(13-$B$3),IF(I$14&gt;$C$3,IF($B41-SUM($D41:H41)&lt;$B41*$C41,$B41-SUM($D41:H41),$B41*$C41),0)))</f>
        <v>0</v>
      </c>
      <c r="J41" s="158">
        <f>IF(Amortizacija!K47=0,0,IF($C$3=J$14,$B41*$C41/12*(13-$B$3),IF(J$14&gt;$C$3,IF($B41-SUM($D41:I41)&lt;$B41*$C41,$B41-SUM($D41:I41),$B41*$C41),0)))</f>
        <v>0</v>
      </c>
      <c r="K41" s="158">
        <f>IF(Amortizacija!L47=0,0,IF($C$3=K$14,$B41*$C41/12*(13-$B$3),IF(K$14&gt;$C$3,IF($B41-SUM($D41:J41)&lt;$B41*$C41,$B41-SUM($D41:J41),$B41*$C41),0)))</f>
        <v>0</v>
      </c>
      <c r="L41" s="158">
        <f>IF(Amortizacija!M47=0,0,IF($C$3=L$14,$B41*$C41/12*(13-$B$3),IF(L$14&gt;$C$3,IF($B41-SUM($D41:K41)&lt;$B41*$C41,$B41-SUM($D41:K41),$B41*$C41),0)))</f>
        <v>0</v>
      </c>
      <c r="M41" s="158">
        <f>IF(Amortizacija!N47=0,0,IF($C$3=M$14,$B41*$C41/12*(13-$B$3),IF(M$14&gt;$C$3,IF($B41-SUM($D41:L41)&lt;$B41*$C41,$B41-SUM($D41:L41),$B41*$C41),0)))</f>
        <v>0</v>
      </c>
      <c r="N41" s="158">
        <f>IF(Amortizacija!O47=0,0,IF($C$3=N$14,$B41*$C41/12*(13-$B$3),IF(N$14&gt;$C$3,IF($B41-SUM($D41:M41)&lt;$B41*$C41,$B41-SUM($D41:M41),$B41*$C41),0)))</f>
        <v>0</v>
      </c>
      <c r="O41" s="158">
        <f>IF(Amortizacija!P47=0,0,IF($C$3=O$14,$B41*$C41/12*(13-$B$3),IF(O$14&gt;$C$3,IF($B41-SUM($D41:N41)&lt;$B41*$C41,$B41-SUM($D41:N41),$B41*$C41),0)))</f>
        <v>0</v>
      </c>
      <c r="P41" s="158">
        <f>IF(Amortizacija!Q47=0,0,IF($C$3=P$14,$B41*$C41/12*(13-$B$3),IF(P$14&gt;$C$3,IF($B41-SUM($D41:O41)&lt;$B41*$C41,$B41-SUM($D41:O41),$B41*$C41),0)))</f>
        <v>0</v>
      </c>
      <c r="Q41" s="158">
        <f>IF(Amortizacija!R47=0,0,IF($C$3=Q$14,$B41*$C41/12*(13-$B$3),IF(Q$14&gt;$C$3,IF($B41-SUM($D41:P41)&lt;$B41*$C41,$B41-SUM($D41:P41),$B41*$C41),0)))</f>
        <v>0</v>
      </c>
      <c r="R41" s="158">
        <f>IF(Amortizacija!S47=0,0,IF($C$3=R$14,$B41*$C41/12*(13-$B$3),IF(R$14&gt;$C$3,IF($B41-SUM($D41:Q41)&lt;$B41*$C41,$B41-SUM($D41:Q41),$B41*$C41),0)))</f>
        <v>0</v>
      </c>
      <c r="S41" s="158">
        <f>IF(Amortizacija!T47=0,0,IF($C$3=S$14,$B41*$C41/12*(13-$B$3),IF(S$14&gt;$C$3,IF($B41-SUM($D41:R41)&lt;$B41*$C41,$B41-SUM($D41:R41),$B41*$C41),0)))</f>
        <v>0</v>
      </c>
      <c r="T41" s="158">
        <f>IF(Amortizacija!U47=0,0,IF($C$3=T$14,$B41*$C41/12*(13-$B$3),IF(T$14&gt;$C$3,IF($B41-SUM($D41:S41)&lt;$B41*$C41,$B41-SUM($D41:S41),$B41*$C41),0)))</f>
        <v>0</v>
      </c>
      <c r="U41" s="158">
        <f>IF(Amortizacija!V47=0,0,IF($C$3=U$14,$B41*$C41/12*(13-$B$3),IF(U$14&gt;$C$3,IF($B41-SUM($D41:T41)&lt;$B41*$C41,$B41-SUM($D41:T41),$B41*$C41),0)))</f>
        <v>0</v>
      </c>
      <c r="V41" s="158">
        <f>IF(Amortizacija!W47=0,0,IF($C$3=V$14,$B41*$C41/12*(13-$B$3),IF(V$14&gt;$C$3,IF($B41-SUM($D41:U41)&lt;$B41*$C41,$B41-SUM($D41:U41),$B41*$C41),0)))</f>
        <v>0</v>
      </c>
      <c r="W41" s="158">
        <f>IF(Amortizacija!X47=0,0,IF($C$3=W$14,$B41*$C41/12*(13-$B$3),IF(W$14&gt;$C$3,IF($B41-SUM($D41:V41)&lt;$B41*$C41,$B41-SUM($D41:V41),$B41*$C41),0)))</f>
        <v>0</v>
      </c>
      <c r="X41" s="132">
        <f>B41-SUM(D41:W41)</f>
        <v>0</v>
      </c>
    </row>
    <row r="42" spans="1:24" s="113" customFormat="1" x14ac:dyDescent="0.2">
      <c r="A42" s="151">
        <f>Amortizacija!A48</f>
        <v>0</v>
      </c>
      <c r="B42" s="153">
        <f>'Ulaganja i izvori'!G39</f>
        <v>0</v>
      </c>
      <c r="C42" s="157">
        <f>Amortizacija!D48</f>
        <v>0</v>
      </c>
      <c r="D42" s="158">
        <f>IF(Amortizacija!E48=0,0,IF($C$3=D$14,$B42*$C42/12*(13-$B$3),IF(D$14&gt;$C$3,$B42*$C42,0)))</f>
        <v>0</v>
      </c>
      <c r="E42" s="158">
        <f>IF(Amortizacija!F48=0,0,IF($C$3=E$14,$B42*$C42/12*(13-$B$3),IF(E$14&gt;$C$3,IF($B42-SUM($D42)&lt;$B42*$C42,$B42-SUM($D42),$B42*$C42),0)))</f>
        <v>0</v>
      </c>
      <c r="F42" s="158">
        <f>IF(Amortizacija!G48=0,0,IF($C$3=F$14,$B42*$C42/12*(13-$B$3),IF(F$14&gt;$C$3,IF($B42-SUM($D42:E42)&lt;$B42*$C42,$B42-SUM($D42:E42),$B42*$C42),0)))</f>
        <v>0</v>
      </c>
      <c r="G42" s="158">
        <f>IF(Amortizacija!H48=0,0,IF($C$3=G$14,$B42*$C42/12*(13-$B$3),IF(G$14&gt;$C$3,IF($B42-SUM($D42:F42)&lt;$B42*$C42,$B42-SUM($D42:F42),$B42*$C42),0)))</f>
        <v>0</v>
      </c>
      <c r="H42" s="158">
        <f>IF(Amortizacija!I48=0,0,IF($C$3=H$14,$B42*$C42/12*(13-$B$3),IF(H$14&gt;$C$3,IF($B42-SUM($D42:G42)&lt;$B42*$C42,$B42-SUM($D42:G42),$B42*$C42),0)))</f>
        <v>0</v>
      </c>
      <c r="I42" s="158">
        <f>IF(Amortizacija!J48=0,0,IF($C$3=I$14,$B42*$C42/12*(13-$B$3),IF(I$14&gt;$C$3,IF($B42-SUM($D42:H42)&lt;$B42*$C42,$B42-SUM($D42:H42),$B42*$C42),0)))</f>
        <v>0</v>
      </c>
      <c r="J42" s="158">
        <f>IF(Amortizacija!K48=0,0,IF($C$3=J$14,$B42*$C42/12*(13-$B$3),IF(J$14&gt;$C$3,IF($B42-SUM($D42:I42)&lt;$B42*$C42,$B42-SUM($D42:I42),$B42*$C42),0)))</f>
        <v>0</v>
      </c>
      <c r="K42" s="158">
        <f>IF(Amortizacija!L48=0,0,IF($C$3=K$14,$B42*$C42/12*(13-$B$3),IF(K$14&gt;$C$3,IF($B42-SUM($D42:J42)&lt;$B42*$C42,$B42-SUM($D42:J42),$B42*$C42),0)))</f>
        <v>0</v>
      </c>
      <c r="L42" s="158">
        <f>IF(Amortizacija!M48=0,0,IF($C$3=L$14,$B42*$C42/12*(13-$B$3),IF(L$14&gt;$C$3,IF($B42-SUM($D42:K42)&lt;$B42*$C42,$B42-SUM($D42:K42),$B42*$C42),0)))</f>
        <v>0</v>
      </c>
      <c r="M42" s="158">
        <f>IF(Amortizacija!N48=0,0,IF($C$3=M$14,$B42*$C42/12*(13-$B$3),IF(M$14&gt;$C$3,IF($B42-SUM($D42:L42)&lt;$B42*$C42,$B42-SUM($D42:L42),$B42*$C42),0)))</f>
        <v>0</v>
      </c>
      <c r="N42" s="158">
        <f>IF(Amortizacija!O48=0,0,IF($C$3=N$14,$B42*$C42/12*(13-$B$3),IF(N$14&gt;$C$3,IF($B42-SUM($D42:M42)&lt;$B42*$C42,$B42-SUM($D42:M42),$B42*$C42),0)))</f>
        <v>0</v>
      </c>
      <c r="O42" s="158">
        <f>IF(Amortizacija!P48=0,0,IF($C$3=O$14,$B42*$C42/12*(13-$B$3),IF(O$14&gt;$C$3,IF($B42-SUM($D42:N42)&lt;$B42*$C42,$B42-SUM($D42:N42),$B42*$C42),0)))</f>
        <v>0</v>
      </c>
      <c r="P42" s="158">
        <f>IF(Amortizacija!Q48=0,0,IF($C$3=P$14,$B42*$C42/12*(13-$B$3),IF(P$14&gt;$C$3,IF($B42-SUM($D42:O42)&lt;$B42*$C42,$B42-SUM($D42:O42),$B42*$C42),0)))</f>
        <v>0</v>
      </c>
      <c r="Q42" s="158">
        <f>IF(Amortizacija!R48=0,0,IF($C$3=Q$14,$B42*$C42/12*(13-$B$3),IF(Q$14&gt;$C$3,IF($B42-SUM($D42:P42)&lt;$B42*$C42,$B42-SUM($D42:P42),$B42*$C42),0)))</f>
        <v>0</v>
      </c>
      <c r="R42" s="158">
        <f>IF(Amortizacija!S48=0,0,IF($C$3=R$14,$B42*$C42/12*(13-$B$3),IF(R$14&gt;$C$3,IF($B42-SUM($D42:Q42)&lt;$B42*$C42,$B42-SUM($D42:Q42),$B42*$C42),0)))</f>
        <v>0</v>
      </c>
      <c r="S42" s="158">
        <f>IF(Amortizacija!T48=0,0,IF($C$3=S$14,$B42*$C42/12*(13-$B$3),IF(S$14&gt;$C$3,IF($B42-SUM($D42:R42)&lt;$B42*$C42,$B42-SUM($D42:R42),$B42*$C42),0)))</f>
        <v>0</v>
      </c>
      <c r="T42" s="158">
        <f>IF(Amortizacija!U48=0,0,IF($C$3=T$14,$B42*$C42/12*(13-$B$3),IF(T$14&gt;$C$3,IF($B42-SUM($D42:S42)&lt;$B42*$C42,$B42-SUM($D42:S42),$B42*$C42),0)))</f>
        <v>0</v>
      </c>
      <c r="U42" s="158">
        <f>IF(Amortizacija!V48=0,0,IF($C$3=U$14,$B42*$C42/12*(13-$B$3),IF(U$14&gt;$C$3,IF($B42-SUM($D42:T42)&lt;$B42*$C42,$B42-SUM($D42:T42),$B42*$C42),0)))</f>
        <v>0</v>
      </c>
      <c r="V42" s="158">
        <f>IF(Amortizacija!W48=0,0,IF($C$3=V$14,$B42*$C42/12*(13-$B$3),IF(V$14&gt;$C$3,IF($B42-SUM($D42:U42)&lt;$B42*$C42,$B42-SUM($D42:U42),$B42*$C42),0)))</f>
        <v>0</v>
      </c>
      <c r="W42" s="158">
        <f>IF(Amortizacija!X48=0,0,IF($C$3=W$14,$B42*$C42/12*(13-$B$3),IF(W$14&gt;$C$3,IF($B42-SUM($D42:V42)&lt;$B42*$C42,$B42-SUM($D42:V42),$B42*$C42),0)))</f>
        <v>0</v>
      </c>
      <c r="X42" s="132">
        <f>B42-SUM(D42:W42)</f>
        <v>0</v>
      </c>
    </row>
    <row r="43" spans="1:24" s="113" customFormat="1" x14ac:dyDescent="0.2">
      <c r="A43" s="151">
        <f>Amortizacija!A49</f>
        <v>0</v>
      </c>
      <c r="B43" s="153">
        <f>'Ulaganja i izvori'!G40</f>
        <v>0</v>
      </c>
      <c r="C43" s="157">
        <f>Amortizacija!D49</f>
        <v>0</v>
      </c>
      <c r="D43" s="158">
        <f>IF(Amortizacija!E49=0,0,IF($C$3=D$14,$B43*$C43/12*(13-$B$3),IF(D$14&gt;$C$3,$B43*$C43,0)))</f>
        <v>0</v>
      </c>
      <c r="E43" s="158">
        <f>IF(Amortizacija!F49=0,0,IF($C$3=E$14,$B43*$C43/12*(13-$B$3),IF(E$14&gt;$C$3,IF($B43-SUM($D43)&lt;$B43*$C43,$B43-SUM($D43),$B43*$C43),0)))</f>
        <v>0</v>
      </c>
      <c r="F43" s="158">
        <f>IF(Amortizacija!G49=0,0,IF($C$3=F$14,$B43*$C43/12*(13-$B$3),IF(F$14&gt;$C$3,IF($B43-SUM($D43:E43)&lt;$B43*$C43,$B43-SUM($D43:E43),$B43*$C43),0)))</f>
        <v>0</v>
      </c>
      <c r="G43" s="158">
        <f>IF(Amortizacija!H49=0,0,IF($C$3=G$14,$B43*$C43/12*(13-$B$3),IF(G$14&gt;$C$3,IF($B43-SUM($D43:F43)&lt;$B43*$C43,$B43-SUM($D43:F43),$B43*$C43),0)))</f>
        <v>0</v>
      </c>
      <c r="H43" s="158">
        <f>IF(Amortizacija!I49=0,0,IF($C$3=H$14,$B43*$C43/12*(13-$B$3),IF(H$14&gt;$C$3,IF($B43-SUM($D43:G43)&lt;$B43*$C43,$B43-SUM($D43:G43),$B43*$C43),0)))</f>
        <v>0</v>
      </c>
      <c r="I43" s="158">
        <f>IF(Amortizacija!J49=0,0,IF($C$3=I$14,$B43*$C43/12*(13-$B$3),IF(I$14&gt;$C$3,IF($B43-SUM($D43:H43)&lt;$B43*$C43,$B43-SUM($D43:H43),$B43*$C43),0)))</f>
        <v>0</v>
      </c>
      <c r="J43" s="158">
        <f>IF(Amortizacija!K49=0,0,IF($C$3=J$14,$B43*$C43/12*(13-$B$3),IF(J$14&gt;$C$3,IF($B43-SUM($D43:I43)&lt;$B43*$C43,$B43-SUM($D43:I43),$B43*$C43),0)))</f>
        <v>0</v>
      </c>
      <c r="K43" s="158">
        <f>IF(Amortizacija!L49=0,0,IF($C$3=K$14,$B43*$C43/12*(13-$B$3),IF(K$14&gt;$C$3,IF($B43-SUM($D43:J43)&lt;$B43*$C43,$B43-SUM($D43:J43),$B43*$C43),0)))</f>
        <v>0</v>
      </c>
      <c r="L43" s="158">
        <f>IF(Amortizacija!M49=0,0,IF($C$3=L$14,$B43*$C43/12*(13-$B$3),IF(L$14&gt;$C$3,IF($B43-SUM($D43:K43)&lt;$B43*$C43,$B43-SUM($D43:K43),$B43*$C43),0)))</f>
        <v>0</v>
      </c>
      <c r="M43" s="158">
        <f>IF(Amortizacija!N49=0,0,IF($C$3=M$14,$B43*$C43/12*(13-$B$3),IF(M$14&gt;$C$3,IF($B43-SUM($D43:L43)&lt;$B43*$C43,$B43-SUM($D43:L43),$B43*$C43),0)))</f>
        <v>0</v>
      </c>
      <c r="N43" s="158">
        <f>IF(Amortizacija!O49=0,0,IF($C$3=N$14,$B43*$C43/12*(13-$B$3),IF(N$14&gt;$C$3,IF($B43-SUM($D43:M43)&lt;$B43*$C43,$B43-SUM($D43:M43),$B43*$C43),0)))</f>
        <v>0</v>
      </c>
      <c r="O43" s="158">
        <f>IF(Amortizacija!P49=0,0,IF($C$3=O$14,$B43*$C43/12*(13-$B$3),IF(O$14&gt;$C$3,IF($B43-SUM($D43:N43)&lt;$B43*$C43,$B43-SUM($D43:N43),$B43*$C43),0)))</f>
        <v>0</v>
      </c>
      <c r="P43" s="158">
        <f>IF(Amortizacija!Q49=0,0,IF($C$3=P$14,$B43*$C43/12*(13-$B$3),IF(P$14&gt;$C$3,IF($B43-SUM($D43:O43)&lt;$B43*$C43,$B43-SUM($D43:O43),$B43*$C43),0)))</f>
        <v>0</v>
      </c>
      <c r="Q43" s="158">
        <f>IF(Amortizacija!R49=0,0,IF($C$3=Q$14,$B43*$C43/12*(13-$B$3),IF(Q$14&gt;$C$3,IF($B43-SUM($D43:P43)&lt;$B43*$C43,$B43-SUM($D43:P43),$B43*$C43),0)))</f>
        <v>0</v>
      </c>
      <c r="R43" s="158">
        <f>IF(Amortizacija!S49=0,0,IF($C$3=R$14,$B43*$C43/12*(13-$B$3),IF(R$14&gt;$C$3,IF($B43-SUM($D43:Q43)&lt;$B43*$C43,$B43-SUM($D43:Q43),$B43*$C43),0)))</f>
        <v>0</v>
      </c>
      <c r="S43" s="158">
        <f>IF(Amortizacija!T49=0,0,IF($C$3=S$14,$B43*$C43/12*(13-$B$3),IF(S$14&gt;$C$3,IF($B43-SUM($D43:R43)&lt;$B43*$C43,$B43-SUM($D43:R43),$B43*$C43),0)))</f>
        <v>0</v>
      </c>
      <c r="T43" s="158">
        <f>IF(Amortizacija!U49=0,0,IF($C$3=T$14,$B43*$C43/12*(13-$B$3),IF(T$14&gt;$C$3,IF($B43-SUM($D43:S43)&lt;$B43*$C43,$B43-SUM($D43:S43),$B43*$C43),0)))</f>
        <v>0</v>
      </c>
      <c r="U43" s="158">
        <f>IF(Amortizacija!V49=0,0,IF($C$3=U$14,$B43*$C43/12*(13-$B$3),IF(U$14&gt;$C$3,IF($B43-SUM($D43:T43)&lt;$B43*$C43,$B43-SUM($D43:T43),$B43*$C43),0)))</f>
        <v>0</v>
      </c>
      <c r="V43" s="158">
        <f>IF(Amortizacija!W49=0,0,IF($C$3=V$14,$B43*$C43/12*(13-$B$3),IF(V$14&gt;$C$3,IF($B43-SUM($D43:U43)&lt;$B43*$C43,$B43-SUM($D43:U43),$B43*$C43),0)))</f>
        <v>0</v>
      </c>
      <c r="W43" s="158">
        <f>IF(Amortizacija!X49=0,0,IF($C$3=W$14,$B43*$C43/12*(13-$B$3),IF(W$14&gt;$C$3,IF($B43-SUM($D43:V43)&lt;$B43*$C43,$B43-SUM($D43:V43),$B43*$C43),0)))</f>
        <v>0</v>
      </c>
      <c r="X43" s="132">
        <f>B43-SUM(D43:W43)</f>
        <v>0</v>
      </c>
    </row>
    <row r="44" spans="1:24" s="113" customFormat="1" x14ac:dyDescent="0.2">
      <c r="A44" s="151">
        <f>Amortizacija!A50</f>
        <v>0</v>
      </c>
      <c r="B44" s="153">
        <f>'Ulaganja i izvori'!G41</f>
        <v>0</v>
      </c>
      <c r="C44" s="157">
        <f>Amortizacija!D50</f>
        <v>0</v>
      </c>
      <c r="D44" s="158">
        <f>IF(Amortizacija!E50=0,0,IF($C$3=D$14,$B44*$C44/12*(13-$B$3),IF(D$14&gt;$C$3,$B44*$C44,0)))</f>
        <v>0</v>
      </c>
      <c r="E44" s="158">
        <f>IF(Amortizacija!F50=0,0,IF($C$3=E$14,$B44*$C44/12*(13-$B$3),IF(E$14&gt;$C$3,IF($B44-SUM($D44)&lt;$B44*$C44,$B44-SUM($D44),$B44*$C44),0)))</f>
        <v>0</v>
      </c>
      <c r="F44" s="158">
        <f>IF(Amortizacija!G50=0,0,IF($C$3=F$14,$B44*$C44/12*(13-$B$3),IF(F$14&gt;$C$3,IF($B44-SUM($D44:E44)&lt;$B44*$C44,$B44-SUM($D44:E44),$B44*$C44),0)))</f>
        <v>0</v>
      </c>
      <c r="G44" s="158">
        <f>IF(Amortizacija!H50=0,0,IF($C$3=G$14,$B44*$C44/12*(13-$B$3),IF(G$14&gt;$C$3,IF($B44-SUM($D44:F44)&lt;$B44*$C44,$B44-SUM($D44:F44),$B44*$C44),0)))</f>
        <v>0</v>
      </c>
      <c r="H44" s="158">
        <f>IF(Amortizacija!I50=0,0,IF($C$3=H$14,$B44*$C44/12*(13-$B$3),IF(H$14&gt;$C$3,IF($B44-SUM($D44:G44)&lt;$B44*$C44,$B44-SUM($D44:G44),$B44*$C44),0)))</f>
        <v>0</v>
      </c>
      <c r="I44" s="158">
        <f>IF(Amortizacija!J50=0,0,IF($C$3=I$14,$B44*$C44/12*(13-$B$3),IF(I$14&gt;$C$3,IF($B44-SUM($D44:H44)&lt;$B44*$C44,$B44-SUM($D44:H44),$B44*$C44),0)))</f>
        <v>0</v>
      </c>
      <c r="J44" s="158">
        <f>IF(Amortizacija!K50=0,0,IF($C$3=J$14,$B44*$C44/12*(13-$B$3),IF(J$14&gt;$C$3,IF($B44-SUM($D44:I44)&lt;$B44*$C44,$B44-SUM($D44:I44),$B44*$C44),0)))</f>
        <v>0</v>
      </c>
      <c r="K44" s="158">
        <f>IF(Amortizacija!L50=0,0,IF($C$3=K$14,$B44*$C44/12*(13-$B$3),IF(K$14&gt;$C$3,IF($B44-SUM($D44:J44)&lt;$B44*$C44,$B44-SUM($D44:J44),$B44*$C44),0)))</f>
        <v>0</v>
      </c>
      <c r="L44" s="158">
        <f>IF(Amortizacija!M50=0,0,IF($C$3=L$14,$B44*$C44/12*(13-$B$3),IF(L$14&gt;$C$3,IF($B44-SUM($D44:K44)&lt;$B44*$C44,$B44-SUM($D44:K44),$B44*$C44),0)))</f>
        <v>0</v>
      </c>
      <c r="M44" s="158">
        <f>IF(Amortizacija!N50=0,0,IF($C$3=M$14,$B44*$C44/12*(13-$B$3),IF(M$14&gt;$C$3,IF($B44-SUM($D44:L44)&lt;$B44*$C44,$B44-SUM($D44:L44),$B44*$C44),0)))</f>
        <v>0</v>
      </c>
      <c r="N44" s="158">
        <f>IF(Amortizacija!O50=0,0,IF($C$3=N$14,$B44*$C44/12*(13-$B$3),IF(N$14&gt;$C$3,IF($B44-SUM($D44:M44)&lt;$B44*$C44,$B44-SUM($D44:M44),$B44*$C44),0)))</f>
        <v>0</v>
      </c>
      <c r="O44" s="158">
        <f>IF(Amortizacija!P50=0,0,IF($C$3=O$14,$B44*$C44/12*(13-$B$3),IF(O$14&gt;$C$3,IF($B44-SUM($D44:N44)&lt;$B44*$C44,$B44-SUM($D44:N44),$B44*$C44),0)))</f>
        <v>0</v>
      </c>
      <c r="P44" s="158">
        <f>IF(Amortizacija!Q50=0,0,IF($C$3=P$14,$B44*$C44/12*(13-$B$3),IF(P$14&gt;$C$3,IF($B44-SUM($D44:O44)&lt;$B44*$C44,$B44-SUM($D44:O44),$B44*$C44),0)))</f>
        <v>0</v>
      </c>
      <c r="Q44" s="158">
        <f>IF(Amortizacija!R50=0,0,IF($C$3=Q$14,$B44*$C44/12*(13-$B$3),IF(Q$14&gt;$C$3,IF($B44-SUM($D44:P44)&lt;$B44*$C44,$B44-SUM($D44:P44),$B44*$C44),0)))</f>
        <v>0</v>
      </c>
      <c r="R44" s="158">
        <f>IF(Amortizacija!S50=0,0,IF($C$3=R$14,$B44*$C44/12*(13-$B$3),IF(R$14&gt;$C$3,IF($B44-SUM($D44:Q44)&lt;$B44*$C44,$B44-SUM($D44:Q44),$B44*$C44),0)))</f>
        <v>0</v>
      </c>
      <c r="S44" s="158">
        <f>IF(Amortizacija!T50=0,0,IF($C$3=S$14,$B44*$C44/12*(13-$B$3),IF(S$14&gt;$C$3,IF($B44-SUM($D44:R44)&lt;$B44*$C44,$B44-SUM($D44:R44),$B44*$C44),0)))</f>
        <v>0</v>
      </c>
      <c r="T44" s="158">
        <f>IF(Amortizacija!U50=0,0,IF($C$3=T$14,$B44*$C44/12*(13-$B$3),IF(T$14&gt;$C$3,IF($B44-SUM($D44:S44)&lt;$B44*$C44,$B44-SUM($D44:S44),$B44*$C44),0)))</f>
        <v>0</v>
      </c>
      <c r="U44" s="158">
        <f>IF(Amortizacija!V50=0,0,IF($C$3=U$14,$B44*$C44/12*(13-$B$3),IF(U$14&gt;$C$3,IF($B44-SUM($D44:T44)&lt;$B44*$C44,$B44-SUM($D44:T44),$B44*$C44),0)))</f>
        <v>0</v>
      </c>
      <c r="V44" s="158">
        <f>IF(Amortizacija!W50=0,0,IF($C$3=V$14,$B44*$C44/12*(13-$B$3),IF(V$14&gt;$C$3,IF($B44-SUM($D44:U44)&lt;$B44*$C44,$B44-SUM($D44:U44),$B44*$C44),0)))</f>
        <v>0</v>
      </c>
      <c r="W44" s="158">
        <f>IF(Amortizacija!X50=0,0,IF($C$3=W$14,$B44*$C44/12*(13-$B$3),IF(W$14&gt;$C$3,IF($B44-SUM($D44:V44)&lt;$B44*$C44,$B44-SUM($D44:V44),$B44*$C44),0)))</f>
        <v>0</v>
      </c>
      <c r="X44" s="132">
        <f>B44-SUM(D44:W44)</f>
        <v>0</v>
      </c>
    </row>
    <row r="45" spans="1:24" s="113" customFormat="1" x14ac:dyDescent="0.2">
      <c r="A45" s="151">
        <f>Amortizacija!A51</f>
        <v>0</v>
      </c>
      <c r="B45" s="153">
        <f>'Ulaganja i izvori'!G42</f>
        <v>0</v>
      </c>
      <c r="C45" s="157">
        <f>Amortizacija!D51</f>
        <v>0</v>
      </c>
      <c r="D45" s="158">
        <f>IF(Amortizacija!E51=0,0,IF($C$3=D$14,$B45*$C45/12*(13-$B$3),IF(D$14&gt;$C$3,$B45*$C45,0)))</f>
        <v>0</v>
      </c>
      <c r="E45" s="158">
        <f>IF(Amortizacija!F51=0,0,IF($C$3=E$14,$B45*$C45/12*(13-$B$3),IF(E$14&gt;$C$3,IF($B45-SUM($D45)&lt;$B45*$C45,$B45-SUM($D45),$B45*$C45),0)))</f>
        <v>0</v>
      </c>
      <c r="F45" s="158">
        <f>IF(Amortizacija!G51=0,0,IF($C$3=F$14,$B45*$C45/12*(13-$B$3),IF(F$14&gt;$C$3,IF($B45-SUM($D45:E45)&lt;$B45*$C45,$B45-SUM($D45:E45),$B45*$C45),0)))</f>
        <v>0</v>
      </c>
      <c r="G45" s="158">
        <f>IF(Amortizacija!H51=0,0,IF($C$3=G$14,$B45*$C45/12*(13-$B$3),IF(G$14&gt;$C$3,IF($B45-SUM($D45:F45)&lt;$B45*$C45,$B45-SUM($D45:F45),$B45*$C45),0)))</f>
        <v>0</v>
      </c>
      <c r="H45" s="158">
        <f>IF(Amortizacija!I51=0,0,IF($C$3=H$14,$B45*$C45/12*(13-$B$3),IF(H$14&gt;$C$3,IF($B45-SUM($D45:G45)&lt;$B45*$C45,$B45-SUM($D45:G45),$B45*$C45),0)))</f>
        <v>0</v>
      </c>
      <c r="I45" s="158">
        <f>IF(Amortizacija!J51=0,0,IF($C$3=I$14,$B45*$C45/12*(13-$B$3),IF(I$14&gt;$C$3,IF($B45-SUM($D45:H45)&lt;$B45*$C45,$B45-SUM($D45:H45),$B45*$C45),0)))</f>
        <v>0</v>
      </c>
      <c r="J45" s="158">
        <f>IF(Amortizacija!K51=0,0,IF($C$3=J$14,$B45*$C45/12*(13-$B$3),IF(J$14&gt;$C$3,IF($B45-SUM($D45:I45)&lt;$B45*$C45,$B45-SUM($D45:I45),$B45*$C45),0)))</f>
        <v>0</v>
      </c>
      <c r="K45" s="158">
        <f>IF(Amortizacija!L51=0,0,IF($C$3=K$14,$B45*$C45/12*(13-$B$3),IF(K$14&gt;$C$3,IF($B45-SUM($D45:J45)&lt;$B45*$C45,$B45-SUM($D45:J45),$B45*$C45),0)))</f>
        <v>0</v>
      </c>
      <c r="L45" s="158">
        <f>IF(Amortizacija!M51=0,0,IF($C$3=L$14,$B45*$C45/12*(13-$B$3),IF(L$14&gt;$C$3,IF($B45-SUM($D45:K45)&lt;$B45*$C45,$B45-SUM($D45:K45),$B45*$C45),0)))</f>
        <v>0</v>
      </c>
      <c r="M45" s="158">
        <f>IF(Amortizacija!N51=0,0,IF($C$3=M$14,$B45*$C45/12*(13-$B$3),IF(M$14&gt;$C$3,IF($B45-SUM($D45:L45)&lt;$B45*$C45,$B45-SUM($D45:L45),$B45*$C45),0)))</f>
        <v>0</v>
      </c>
      <c r="N45" s="158">
        <f>IF(Amortizacija!O51=0,0,IF($C$3=N$14,$B45*$C45/12*(13-$B$3),IF(N$14&gt;$C$3,IF($B45-SUM($D45:M45)&lt;$B45*$C45,$B45-SUM($D45:M45),$B45*$C45),0)))</f>
        <v>0</v>
      </c>
      <c r="O45" s="158">
        <f>IF(Amortizacija!P51=0,0,IF($C$3=O$14,$B45*$C45/12*(13-$B$3),IF(O$14&gt;$C$3,IF($B45-SUM($D45:N45)&lt;$B45*$C45,$B45-SUM($D45:N45),$B45*$C45),0)))</f>
        <v>0</v>
      </c>
      <c r="P45" s="158">
        <f>IF(Amortizacija!Q51=0,0,IF($C$3=P$14,$B45*$C45/12*(13-$B$3),IF(P$14&gt;$C$3,IF($B45-SUM($D45:O45)&lt;$B45*$C45,$B45-SUM($D45:O45),$B45*$C45),0)))</f>
        <v>0</v>
      </c>
      <c r="Q45" s="158">
        <f>IF(Amortizacija!R51=0,0,IF($C$3=Q$14,$B45*$C45/12*(13-$B$3),IF(Q$14&gt;$C$3,IF($B45-SUM($D45:P45)&lt;$B45*$C45,$B45-SUM($D45:P45),$B45*$C45),0)))</f>
        <v>0</v>
      </c>
      <c r="R45" s="158">
        <f>IF(Amortizacija!S51=0,0,IF($C$3=R$14,$B45*$C45/12*(13-$B$3),IF(R$14&gt;$C$3,IF($B45-SUM($D45:Q45)&lt;$B45*$C45,$B45-SUM($D45:Q45),$B45*$C45),0)))</f>
        <v>0</v>
      </c>
      <c r="S45" s="158">
        <f>IF(Amortizacija!T51=0,0,IF($C$3=S$14,$B45*$C45/12*(13-$B$3),IF(S$14&gt;$C$3,IF($B45-SUM($D45:R45)&lt;$B45*$C45,$B45-SUM($D45:R45),$B45*$C45),0)))</f>
        <v>0</v>
      </c>
      <c r="T45" s="158">
        <f>IF(Amortizacija!U51=0,0,IF($C$3=T$14,$B45*$C45/12*(13-$B$3),IF(T$14&gt;$C$3,IF($B45-SUM($D45:S45)&lt;$B45*$C45,$B45-SUM($D45:S45),$B45*$C45),0)))</f>
        <v>0</v>
      </c>
      <c r="U45" s="158">
        <f>IF(Amortizacija!V51=0,0,IF($C$3=U$14,$B45*$C45/12*(13-$B$3),IF(U$14&gt;$C$3,IF($B45-SUM($D45:T45)&lt;$B45*$C45,$B45-SUM($D45:T45),$B45*$C45),0)))</f>
        <v>0</v>
      </c>
      <c r="V45" s="158">
        <f>IF(Amortizacija!W51=0,0,IF($C$3=V$14,$B45*$C45/12*(13-$B$3),IF(V$14&gt;$C$3,IF($B45-SUM($D45:U45)&lt;$B45*$C45,$B45-SUM($D45:U45),$B45*$C45),0)))</f>
        <v>0</v>
      </c>
      <c r="W45" s="158">
        <f>IF(Amortizacija!X51=0,0,IF($C$3=W$14,$B45*$C45/12*(13-$B$3),IF(W$14&gt;$C$3,IF($B45-SUM($D45:V45)&lt;$B45*$C45,$B45-SUM($D45:V45),$B45*$C45),0)))</f>
        <v>0</v>
      </c>
      <c r="X45" s="132">
        <f>B45-SUM(D45:W45)</f>
        <v>0</v>
      </c>
    </row>
    <row r="46" spans="1:24" s="113" customFormat="1" x14ac:dyDescent="0.2">
      <c r="A46" s="135"/>
      <c r="B46" s="136"/>
      <c r="C46" s="136"/>
      <c r="D46" s="136"/>
      <c r="E46" s="136"/>
      <c r="F46" s="136"/>
      <c r="G46" s="136"/>
      <c r="H46" s="136"/>
      <c r="I46" s="136"/>
      <c r="J46" s="136"/>
      <c r="K46" s="136"/>
      <c r="L46" s="136"/>
      <c r="M46" s="136"/>
      <c r="N46" s="136"/>
      <c r="O46" s="136"/>
      <c r="P46" s="136"/>
      <c r="Q46" s="136"/>
      <c r="R46" s="136"/>
      <c r="S46" s="136"/>
      <c r="T46" s="136"/>
      <c r="U46" s="136"/>
      <c r="V46" s="136"/>
      <c r="W46" s="136"/>
      <c r="X46" s="136"/>
    </row>
    <row r="47" spans="1:24" x14ac:dyDescent="0.2">
      <c r="A47" s="92"/>
      <c r="B47" s="92"/>
      <c r="C47" s="92"/>
      <c r="D47" s="137"/>
      <c r="E47" s="137"/>
      <c r="F47" s="137"/>
      <c r="G47" s="137"/>
      <c r="H47" s="137"/>
      <c r="I47" s="137"/>
      <c r="J47" s="137"/>
      <c r="K47" s="137"/>
      <c r="L47" s="137"/>
      <c r="M47" s="137"/>
      <c r="N47" s="137"/>
      <c r="O47" s="137"/>
      <c r="P47" s="137"/>
      <c r="Q47" s="137"/>
      <c r="R47" s="137"/>
      <c r="S47" s="137"/>
      <c r="T47" s="137"/>
      <c r="U47" s="137"/>
      <c r="V47" s="137"/>
      <c r="W47" s="137"/>
    </row>
    <row r="48" spans="1:24" x14ac:dyDescent="0.2">
      <c r="D48" s="18"/>
      <c r="E48" s="18"/>
      <c r="F48" s="18"/>
      <c r="G48" s="18"/>
      <c r="H48" s="18"/>
      <c r="I48" s="18"/>
      <c r="J48" s="18"/>
      <c r="K48" s="18"/>
      <c r="L48" s="18"/>
      <c r="M48" s="18"/>
      <c r="N48" s="18"/>
      <c r="O48" s="18"/>
      <c r="P48" s="18"/>
      <c r="Q48" s="18"/>
      <c r="R48" s="18"/>
      <c r="S48" s="18"/>
    </row>
    <row r="49" spans="2:14" x14ac:dyDescent="0.2">
      <c r="B49" s="18"/>
      <c r="D49" s="18"/>
      <c r="E49" s="18"/>
      <c r="F49" s="18"/>
      <c r="G49" s="18"/>
      <c r="H49" s="18"/>
      <c r="I49" s="18"/>
      <c r="J49" s="18"/>
      <c r="K49" s="18"/>
      <c r="L49" s="18"/>
      <c r="M49" s="18"/>
      <c r="N49" s="18"/>
    </row>
    <row r="50" spans="2:14" x14ac:dyDescent="0.2">
      <c r="B50" s="18"/>
    </row>
  </sheetData>
  <sheetProtection formatCells="0" formatColumns="0" formatRows="0"/>
  <mergeCells count="7">
    <mergeCell ref="B34:W34"/>
    <mergeCell ref="B40:W40"/>
    <mergeCell ref="A1:C1"/>
    <mergeCell ref="B17:W17"/>
    <mergeCell ref="B23:W23"/>
    <mergeCell ref="A13:X13"/>
    <mergeCell ref="E1:K1"/>
  </mergeCells>
  <phoneticPr fontId="7"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W237"/>
  <sheetViews>
    <sheetView zoomScaleNormal="100" workbookViewId="0">
      <selection activeCell="A22" sqref="A22:H22"/>
    </sheetView>
  </sheetViews>
  <sheetFormatPr defaultColWidth="9.140625" defaultRowHeight="15" x14ac:dyDescent="0.25"/>
  <cols>
    <col min="1" max="1" width="49.42578125" style="2" customWidth="1"/>
    <col min="2" max="3" width="18.140625" style="2" customWidth="1"/>
    <col min="4" max="4" width="16.85546875" style="3" customWidth="1"/>
    <col min="5" max="6" width="15.7109375" style="2" customWidth="1"/>
    <col min="7" max="16384" width="9.140625" style="2"/>
  </cols>
  <sheetData>
    <row r="1" spans="1:17" x14ac:dyDescent="0.25">
      <c r="A1" s="516" t="s">
        <v>223</v>
      </c>
      <c r="B1" s="516"/>
      <c r="C1" s="516"/>
      <c r="D1" s="516"/>
      <c r="E1" s="516"/>
      <c r="F1" s="516"/>
      <c r="G1" s="516"/>
      <c r="H1" s="516"/>
      <c r="I1" s="391"/>
      <c r="J1" s="391"/>
      <c r="K1" s="391"/>
      <c r="L1" s="391"/>
    </row>
    <row r="2" spans="1:17" ht="21" customHeight="1" x14ac:dyDescent="0.25">
      <c r="A2" s="516"/>
      <c r="B2" s="516"/>
      <c r="C2" s="516"/>
      <c r="D2" s="516"/>
      <c r="E2" s="516"/>
      <c r="F2" s="516"/>
      <c r="G2" s="516"/>
      <c r="H2" s="516"/>
      <c r="I2" s="391"/>
      <c r="J2" s="391"/>
      <c r="K2" s="391"/>
      <c r="L2" s="391"/>
    </row>
    <row r="3" spans="1:17" ht="18" customHeight="1" x14ac:dyDescent="0.25">
      <c r="A3" s="392" t="s">
        <v>413</v>
      </c>
      <c r="B3" s="517"/>
      <c r="C3" s="517"/>
      <c r="D3" s="392" t="s">
        <v>204</v>
      </c>
      <c r="E3" s="517"/>
      <c r="F3" s="517"/>
      <c r="G3" s="393"/>
      <c r="H3" s="393"/>
      <c r="I3" s="391"/>
      <c r="J3" s="391"/>
      <c r="K3" s="391"/>
      <c r="L3" s="391"/>
    </row>
    <row r="4" spans="1:17" ht="18" customHeight="1" x14ac:dyDescent="0.25">
      <c r="A4" s="392" t="s">
        <v>201</v>
      </c>
      <c r="B4" s="518"/>
      <c r="C4" s="518"/>
      <c r="D4" s="392" t="s">
        <v>203</v>
      </c>
      <c r="E4" s="517"/>
      <c r="F4" s="517"/>
      <c r="G4" s="393"/>
      <c r="H4" s="393"/>
      <c r="I4" s="391"/>
      <c r="J4" s="391"/>
      <c r="K4" s="391"/>
      <c r="L4" s="391"/>
    </row>
    <row r="5" spans="1:17" ht="18" customHeight="1" x14ac:dyDescent="0.25">
      <c r="A5" s="392" t="s">
        <v>203</v>
      </c>
      <c r="B5" s="517"/>
      <c r="C5" s="517"/>
      <c r="D5" s="392" t="s">
        <v>202</v>
      </c>
      <c r="E5" s="517"/>
      <c r="F5" s="517"/>
      <c r="G5" s="391"/>
      <c r="H5" s="393"/>
      <c r="I5" s="391"/>
      <c r="J5" s="391"/>
      <c r="K5" s="391"/>
      <c r="L5" s="391"/>
    </row>
    <row r="6" spans="1:17" ht="18" customHeight="1" x14ac:dyDescent="0.25">
      <c r="A6" s="392" t="s">
        <v>202</v>
      </c>
      <c r="B6" s="517"/>
      <c r="C6" s="517"/>
      <c r="D6" s="394"/>
      <c r="E6" s="391"/>
      <c r="F6" s="391"/>
      <c r="G6" s="391"/>
      <c r="H6" s="391"/>
      <c r="I6" s="391"/>
      <c r="J6" s="391"/>
      <c r="K6" s="391"/>
      <c r="L6" s="391"/>
    </row>
    <row r="7" spans="1:17" x14ac:dyDescent="0.25">
      <c r="A7" s="521"/>
      <c r="B7" s="521"/>
      <c r="C7" s="521"/>
      <c r="D7" s="521"/>
      <c r="E7" s="521"/>
      <c r="F7" s="521"/>
      <c r="G7" s="391"/>
      <c r="H7" s="391"/>
      <c r="I7" s="391"/>
      <c r="J7" s="391"/>
      <c r="K7" s="391"/>
      <c r="L7" s="391"/>
    </row>
    <row r="8" spans="1:17" ht="18" customHeight="1" x14ac:dyDescent="0.25">
      <c r="A8" s="392" t="s">
        <v>41</v>
      </c>
      <c r="B8" s="368"/>
      <c r="C8" s="525" t="s">
        <v>220</v>
      </c>
      <c r="D8" s="526"/>
      <c r="E8" s="526"/>
      <c r="F8" s="526"/>
      <c r="G8" s="526"/>
      <c r="H8" s="526"/>
      <c r="I8" s="391"/>
      <c r="J8" s="391"/>
      <c r="K8" s="391"/>
      <c r="L8" s="391"/>
    </row>
    <row r="9" spans="1:17" ht="18" customHeight="1" x14ac:dyDescent="0.25">
      <c r="A9" s="392" t="s">
        <v>42</v>
      </c>
      <c r="B9" s="369"/>
      <c r="C9" s="525" t="s">
        <v>221</v>
      </c>
      <c r="D9" s="526"/>
      <c r="E9" s="526"/>
      <c r="F9" s="526"/>
      <c r="G9" s="526"/>
      <c r="H9" s="526"/>
      <c r="I9" s="391"/>
      <c r="J9" s="391"/>
      <c r="K9" s="391"/>
      <c r="L9" s="391"/>
    </row>
    <row r="10" spans="1:17" x14ac:dyDescent="0.25">
      <c r="A10" s="392" t="s">
        <v>379</v>
      </c>
      <c r="B10" s="370"/>
      <c r="C10" s="519" t="s">
        <v>380</v>
      </c>
      <c r="D10" s="520"/>
      <c r="E10" s="520"/>
      <c r="F10" s="520"/>
      <c r="G10" s="520"/>
      <c r="H10" s="520"/>
      <c r="I10" s="395"/>
      <c r="J10" s="395"/>
      <c r="K10" s="395"/>
      <c r="L10" s="395"/>
      <c r="M10" s="5"/>
      <c r="N10" s="5"/>
      <c r="O10" s="5"/>
      <c r="P10" s="5"/>
      <c r="Q10" s="5"/>
    </row>
    <row r="11" spans="1:17" x14ac:dyDescent="0.25">
      <c r="A11" s="392" t="s">
        <v>88</v>
      </c>
      <c r="B11" s="371"/>
      <c r="C11" s="523"/>
      <c r="D11" s="524"/>
      <c r="E11" s="524"/>
      <c r="F11" s="524"/>
      <c r="G11" s="524"/>
      <c r="H11" s="396"/>
      <c r="I11" s="396"/>
      <c r="J11" s="396"/>
      <c r="K11" s="396"/>
      <c r="L11" s="396"/>
      <c r="M11" s="4"/>
      <c r="N11" s="4"/>
      <c r="O11" s="4"/>
      <c r="P11" s="4"/>
      <c r="Q11" s="4"/>
    </row>
    <row r="12" spans="1:17" x14ac:dyDescent="0.25">
      <c r="A12" s="392" t="s">
        <v>40</v>
      </c>
      <c r="B12" s="372">
        <f>'Ulaganja i izvori'!I43</f>
        <v>0</v>
      </c>
      <c r="C12" s="519" t="s">
        <v>381</v>
      </c>
      <c r="D12" s="520"/>
      <c r="E12" s="520"/>
      <c r="F12" s="520"/>
      <c r="G12" s="520"/>
      <c r="H12" s="520"/>
      <c r="I12" s="396"/>
      <c r="J12" s="396"/>
      <c r="K12" s="396"/>
      <c r="L12" s="396"/>
      <c r="M12" s="4"/>
      <c r="N12" s="4"/>
      <c r="O12" s="4"/>
      <c r="P12" s="4"/>
      <c r="Q12" s="4"/>
    </row>
    <row r="13" spans="1:17" ht="18" customHeight="1" x14ac:dyDescent="0.25">
      <c r="A13" s="392" t="s">
        <v>43</v>
      </c>
      <c r="B13" s="367"/>
      <c r="C13" s="519" t="s">
        <v>205</v>
      </c>
      <c r="D13" s="520"/>
      <c r="E13" s="520"/>
      <c r="F13" s="520"/>
      <c r="G13" s="520"/>
      <c r="H13" s="520"/>
      <c r="I13" s="391"/>
      <c r="J13" s="391"/>
      <c r="K13" s="391"/>
      <c r="L13" s="391"/>
    </row>
    <row r="14" spans="1:17" ht="18" customHeight="1" x14ac:dyDescent="0.25">
      <c r="A14" s="522"/>
      <c r="B14" s="522"/>
      <c r="C14" s="522"/>
      <c r="D14" s="522"/>
      <c r="E14" s="522"/>
      <c r="F14" s="522"/>
      <c r="G14" s="522"/>
      <c r="H14" s="391"/>
      <c r="I14" s="391"/>
      <c r="J14" s="391"/>
      <c r="K14" s="391"/>
      <c r="L14" s="391"/>
    </row>
    <row r="15" spans="1:17" ht="18" customHeight="1" x14ac:dyDescent="0.25">
      <c r="A15" s="392" t="s">
        <v>414</v>
      </c>
      <c r="B15" s="378"/>
      <c r="C15" s="519" t="s">
        <v>222</v>
      </c>
      <c r="D15" s="520"/>
      <c r="E15" s="520"/>
      <c r="F15" s="520"/>
      <c r="G15" s="520"/>
      <c r="H15" s="520"/>
      <c r="I15" s="397"/>
      <c r="J15" s="397"/>
      <c r="K15" s="397"/>
      <c r="L15" s="397"/>
      <c r="M15" s="1"/>
      <c r="N15" s="1"/>
      <c r="O15" s="1"/>
      <c r="P15" s="1"/>
      <c r="Q15" s="1"/>
    </row>
    <row r="16" spans="1:17" ht="28.5" customHeight="1" x14ac:dyDescent="0.25">
      <c r="A16" s="392" t="s">
        <v>85</v>
      </c>
      <c r="B16" s="367"/>
      <c r="C16" s="519" t="s">
        <v>401</v>
      </c>
      <c r="D16" s="520"/>
      <c r="E16" s="520"/>
      <c r="F16" s="520"/>
      <c r="G16" s="520"/>
      <c r="H16" s="520"/>
      <c r="I16" s="391"/>
      <c r="J16" s="391"/>
      <c r="K16" s="391"/>
      <c r="L16" s="391"/>
    </row>
    <row r="17" spans="1:23" s="7" customFormat="1" ht="24" customHeight="1" x14ac:dyDescent="0.2">
      <c r="A17" s="392" t="s">
        <v>369</v>
      </c>
      <c r="B17" s="379"/>
      <c r="C17" s="379"/>
      <c r="D17" s="519" t="s">
        <v>370</v>
      </c>
      <c r="E17" s="520"/>
      <c r="F17" s="520"/>
      <c r="G17" s="520"/>
      <c r="H17" s="520"/>
      <c r="I17" s="37"/>
      <c r="J17" s="37"/>
      <c r="K17" s="37"/>
      <c r="L17" s="37"/>
    </row>
    <row r="18" spans="1:23" x14ac:dyDescent="0.25">
      <c r="A18" s="37"/>
      <c r="B18" s="37"/>
      <c r="C18" s="37"/>
      <c r="D18" s="398"/>
      <c r="E18" s="37"/>
      <c r="F18" s="37"/>
      <c r="G18" s="37"/>
      <c r="H18" s="37"/>
      <c r="I18" s="37"/>
      <c r="J18" s="37"/>
      <c r="K18" s="37"/>
      <c r="L18" s="37"/>
      <c r="M18" s="7"/>
      <c r="N18" s="7"/>
      <c r="O18" s="7"/>
      <c r="P18" s="7"/>
      <c r="Q18" s="7"/>
      <c r="R18" s="7"/>
      <c r="S18" s="7"/>
      <c r="T18" s="7"/>
      <c r="U18" s="7"/>
      <c r="V18" s="7"/>
      <c r="W18" s="7"/>
    </row>
    <row r="19" spans="1:23" x14ac:dyDescent="0.25">
      <c r="A19" s="37"/>
      <c r="B19" s="37"/>
      <c r="C19" s="37"/>
      <c r="D19" s="398"/>
      <c r="E19" s="37"/>
      <c r="F19" s="37"/>
      <c r="G19" s="37"/>
      <c r="H19" s="37"/>
      <c r="I19" s="37"/>
      <c r="J19" s="37"/>
      <c r="K19" s="37"/>
      <c r="L19" s="37"/>
      <c r="M19" s="7"/>
      <c r="N19" s="7"/>
      <c r="O19" s="7"/>
      <c r="P19" s="7"/>
      <c r="Q19" s="7"/>
      <c r="R19" s="7"/>
      <c r="S19" s="7"/>
      <c r="T19" s="7"/>
      <c r="U19" s="7"/>
      <c r="V19" s="7"/>
      <c r="W19" s="7"/>
    </row>
    <row r="20" spans="1:23" ht="15.75" x14ac:dyDescent="0.25">
      <c r="A20" s="528" t="s">
        <v>49</v>
      </c>
      <c r="B20" s="528"/>
      <c r="C20" s="528"/>
      <c r="D20" s="528"/>
      <c r="E20" s="528"/>
      <c r="F20" s="528"/>
      <c r="G20" s="528"/>
      <c r="H20" s="528"/>
      <c r="I20" s="162"/>
      <c r="J20" s="162"/>
      <c r="K20" s="162"/>
      <c r="L20" s="37"/>
      <c r="M20" s="7"/>
      <c r="N20" s="7"/>
      <c r="O20" s="7"/>
      <c r="P20" s="7"/>
      <c r="Q20" s="7"/>
      <c r="R20" s="7"/>
      <c r="S20" s="7"/>
      <c r="T20" s="7"/>
      <c r="U20" s="7"/>
      <c r="V20" s="7"/>
      <c r="W20" s="7"/>
    </row>
    <row r="21" spans="1:23" ht="60.75" customHeight="1" x14ac:dyDescent="0.25">
      <c r="A21" s="527" t="s">
        <v>422</v>
      </c>
      <c r="B21" s="527"/>
      <c r="C21" s="527"/>
      <c r="D21" s="527"/>
      <c r="E21" s="527"/>
      <c r="F21" s="527"/>
      <c r="G21" s="527"/>
      <c r="H21" s="527"/>
      <c r="I21" s="37"/>
      <c r="J21" s="37"/>
      <c r="K21" s="37"/>
      <c r="L21" s="37"/>
      <c r="M21" s="7"/>
      <c r="N21" s="7"/>
      <c r="O21" s="7"/>
      <c r="P21" s="7"/>
      <c r="Q21" s="7"/>
      <c r="R21" s="7"/>
      <c r="S21" s="7"/>
      <c r="T21" s="7"/>
      <c r="U21" s="7"/>
      <c r="V21" s="7"/>
      <c r="W21" s="7"/>
    </row>
    <row r="22" spans="1:23" ht="65.25" customHeight="1" x14ac:dyDescent="0.25">
      <c r="A22" s="527" t="s">
        <v>415</v>
      </c>
      <c r="B22" s="527"/>
      <c r="C22" s="527"/>
      <c r="D22" s="527"/>
      <c r="E22" s="527"/>
      <c r="F22" s="527"/>
      <c r="G22" s="527"/>
      <c r="H22" s="527"/>
      <c r="I22" s="399"/>
      <c r="J22" s="399"/>
      <c r="K22" s="399"/>
      <c r="L22" s="399"/>
      <c r="M22" s="7"/>
      <c r="N22" s="7"/>
      <c r="O22" s="7"/>
      <c r="P22" s="7"/>
      <c r="Q22" s="7"/>
      <c r="R22" s="7"/>
      <c r="S22" s="7"/>
      <c r="T22" s="7"/>
      <c r="U22" s="7"/>
      <c r="V22" s="7"/>
      <c r="W22" s="7"/>
    </row>
    <row r="23" spans="1:23" x14ac:dyDescent="0.25">
      <c r="A23" s="37"/>
      <c r="B23" s="37"/>
      <c r="C23" s="37"/>
      <c r="D23" s="400"/>
      <c r="E23" s="37"/>
      <c r="F23" s="37"/>
      <c r="G23" s="37"/>
      <c r="H23" s="37"/>
      <c r="I23" s="37"/>
      <c r="J23" s="37"/>
      <c r="K23" s="37"/>
      <c r="L23" s="37"/>
      <c r="M23" s="7"/>
      <c r="N23" s="7"/>
      <c r="O23" s="7"/>
      <c r="P23" s="7"/>
      <c r="Q23" s="7"/>
      <c r="R23" s="7"/>
      <c r="S23" s="7"/>
      <c r="T23" s="7"/>
      <c r="U23" s="7"/>
      <c r="V23" s="7"/>
      <c r="W23" s="7"/>
    </row>
    <row r="24" spans="1:23" x14ac:dyDescent="0.25">
      <c r="A24" s="37"/>
      <c r="B24" s="37"/>
      <c r="C24" s="37"/>
      <c r="D24" s="400"/>
      <c r="E24" s="37"/>
      <c r="F24" s="37"/>
      <c r="G24" s="37"/>
      <c r="H24" s="37"/>
      <c r="I24" s="37"/>
      <c r="J24" s="37"/>
      <c r="K24" s="37"/>
      <c r="L24" s="37"/>
      <c r="M24" s="7"/>
      <c r="N24" s="7"/>
      <c r="O24" s="7"/>
      <c r="P24" s="7"/>
      <c r="Q24" s="7"/>
      <c r="R24" s="7"/>
      <c r="S24" s="7"/>
      <c r="T24" s="7"/>
      <c r="U24" s="7"/>
      <c r="V24" s="7"/>
      <c r="W24" s="7"/>
    </row>
    <row r="25" spans="1:23" x14ac:dyDescent="0.25">
      <c r="A25" s="7"/>
      <c r="B25" s="7"/>
      <c r="C25" s="7"/>
      <c r="D25" s="6"/>
      <c r="E25" s="7"/>
      <c r="F25" s="7"/>
      <c r="G25" s="7"/>
      <c r="H25" s="7"/>
      <c r="I25" s="7"/>
      <c r="J25" s="7"/>
      <c r="K25" s="7"/>
      <c r="L25" s="7"/>
      <c r="M25" s="7"/>
      <c r="N25" s="7"/>
      <c r="O25" s="7"/>
      <c r="P25" s="7"/>
      <c r="Q25" s="7"/>
      <c r="R25" s="7"/>
      <c r="S25" s="7"/>
      <c r="T25" s="7"/>
      <c r="U25" s="7"/>
      <c r="V25" s="7"/>
      <c r="W25" s="7"/>
    </row>
    <row r="26" spans="1:23" x14ac:dyDescent="0.25">
      <c r="A26" s="7"/>
      <c r="B26" s="7"/>
      <c r="C26" s="7"/>
      <c r="D26" s="6"/>
      <c r="E26" s="7"/>
      <c r="F26" s="7"/>
      <c r="G26" s="7"/>
      <c r="H26" s="7"/>
      <c r="I26" s="7"/>
      <c r="J26" s="7"/>
      <c r="K26" s="7"/>
      <c r="L26" s="7"/>
      <c r="M26" s="7"/>
      <c r="N26" s="7"/>
      <c r="O26" s="7"/>
      <c r="P26" s="7"/>
      <c r="Q26" s="7"/>
      <c r="R26" s="7"/>
      <c r="S26" s="7"/>
      <c r="T26" s="7"/>
      <c r="U26" s="7"/>
      <c r="V26" s="7"/>
      <c r="W26" s="7"/>
    </row>
    <row r="27" spans="1:23" x14ac:dyDescent="0.25">
      <c r="A27" s="7"/>
      <c r="B27" s="7"/>
      <c r="C27" s="6"/>
      <c r="D27" s="7"/>
      <c r="E27" s="7"/>
      <c r="F27" s="7"/>
      <c r="G27" s="7"/>
      <c r="H27" s="7"/>
      <c r="I27" s="7"/>
      <c r="J27" s="7"/>
      <c r="K27" s="7"/>
      <c r="L27" s="7"/>
      <c r="M27" s="7"/>
      <c r="N27" s="7"/>
      <c r="O27" s="7"/>
      <c r="P27" s="7"/>
      <c r="Q27" s="7"/>
      <c r="R27" s="7"/>
      <c r="S27" s="7"/>
      <c r="T27" s="7"/>
      <c r="U27" s="7"/>
      <c r="V27" s="7"/>
    </row>
    <row r="28" spans="1:23" x14ac:dyDescent="0.25">
      <c r="A28" s="7"/>
      <c r="B28" s="7"/>
      <c r="C28" s="7"/>
      <c r="D28" s="6"/>
      <c r="E28" s="7"/>
      <c r="F28" s="7"/>
      <c r="G28" s="7"/>
      <c r="H28" s="7"/>
      <c r="I28" s="7"/>
      <c r="J28" s="7"/>
      <c r="K28" s="7"/>
      <c r="L28" s="7"/>
      <c r="M28" s="7"/>
      <c r="N28" s="7"/>
      <c r="O28" s="7"/>
      <c r="P28" s="7"/>
      <c r="Q28" s="7"/>
      <c r="R28" s="7"/>
      <c r="S28" s="7"/>
      <c r="T28" s="7"/>
      <c r="U28" s="7"/>
      <c r="V28" s="7"/>
      <c r="W28" s="7"/>
    </row>
    <row r="29" spans="1:23" x14ac:dyDescent="0.25">
      <c r="A29" s="7"/>
      <c r="B29" s="7"/>
      <c r="C29" s="7"/>
      <c r="D29" s="6"/>
      <c r="E29" s="7"/>
      <c r="F29" s="7"/>
      <c r="G29" s="7"/>
      <c r="H29" s="7"/>
      <c r="I29" s="7"/>
      <c r="J29" s="7"/>
      <c r="K29" s="7"/>
      <c r="L29" s="7"/>
      <c r="M29" s="7"/>
      <c r="N29" s="7"/>
      <c r="O29" s="7"/>
      <c r="P29" s="7"/>
      <c r="Q29" s="7"/>
      <c r="R29" s="7"/>
      <c r="S29" s="7"/>
      <c r="T29" s="7"/>
      <c r="U29" s="7"/>
      <c r="V29" s="7"/>
      <c r="W29" s="7"/>
    </row>
    <row r="30" spans="1:23" x14ac:dyDescent="0.25">
      <c r="A30" s="7"/>
      <c r="B30" s="7"/>
      <c r="C30" s="7"/>
      <c r="D30" s="6"/>
      <c r="E30" s="7"/>
      <c r="F30" s="7"/>
      <c r="G30" s="7"/>
      <c r="H30" s="7"/>
      <c r="I30" s="7"/>
      <c r="J30" s="7"/>
      <c r="K30" s="7"/>
      <c r="L30" s="7"/>
      <c r="M30" s="7"/>
      <c r="N30" s="7"/>
      <c r="O30" s="7"/>
      <c r="P30" s="7"/>
      <c r="Q30" s="7"/>
      <c r="R30" s="7"/>
      <c r="S30" s="7"/>
      <c r="T30" s="7"/>
      <c r="U30" s="7"/>
      <c r="V30" s="7"/>
      <c r="W30" s="7"/>
    </row>
    <row r="31" spans="1:23" x14ac:dyDescent="0.25">
      <c r="A31" s="7"/>
      <c r="B31" s="7"/>
      <c r="C31" s="7"/>
      <c r="D31" s="6"/>
      <c r="E31" s="7"/>
      <c r="F31" s="7"/>
      <c r="G31" s="7"/>
      <c r="H31" s="7"/>
      <c r="I31" s="7"/>
      <c r="J31" s="7"/>
      <c r="K31" s="7"/>
      <c r="L31" s="7"/>
      <c r="M31" s="7"/>
      <c r="N31" s="7"/>
      <c r="O31" s="7"/>
      <c r="P31" s="7"/>
      <c r="Q31" s="7"/>
      <c r="R31" s="7"/>
      <c r="S31" s="7"/>
      <c r="T31" s="7"/>
      <c r="U31" s="7"/>
      <c r="V31" s="7"/>
      <c r="W31" s="7"/>
    </row>
    <row r="32" spans="1:23" x14ac:dyDescent="0.25">
      <c r="A32" s="7"/>
      <c r="B32" s="7"/>
      <c r="C32" s="7"/>
      <c r="D32" s="6"/>
      <c r="E32" s="7"/>
      <c r="F32" s="7"/>
      <c r="G32" s="7"/>
      <c r="H32" s="7"/>
      <c r="I32" s="7"/>
      <c r="J32" s="7"/>
      <c r="K32" s="7"/>
      <c r="L32" s="7"/>
      <c r="M32" s="7"/>
      <c r="N32" s="7"/>
      <c r="O32" s="7"/>
      <c r="P32" s="7"/>
      <c r="Q32" s="7"/>
      <c r="R32" s="7"/>
      <c r="S32" s="7"/>
      <c r="T32" s="7"/>
      <c r="U32" s="7"/>
      <c r="V32" s="7"/>
      <c r="W32" s="7"/>
    </row>
    <row r="33" spans="1:23" x14ac:dyDescent="0.25">
      <c r="A33" s="7"/>
      <c r="B33" s="7"/>
      <c r="C33" s="7"/>
      <c r="D33" s="6"/>
      <c r="E33" s="7"/>
      <c r="F33" s="7"/>
      <c r="G33" s="7"/>
      <c r="H33" s="7"/>
      <c r="I33" s="7"/>
      <c r="J33" s="7"/>
      <c r="K33" s="7"/>
      <c r="L33" s="7"/>
      <c r="M33" s="7"/>
      <c r="N33" s="7"/>
      <c r="O33" s="7"/>
      <c r="P33" s="7"/>
      <c r="Q33" s="7"/>
      <c r="R33" s="7"/>
      <c r="S33" s="7"/>
      <c r="T33" s="7"/>
      <c r="U33" s="7"/>
      <c r="V33" s="7"/>
      <c r="W33" s="7"/>
    </row>
    <row r="34" spans="1:23" x14ac:dyDescent="0.25">
      <c r="A34" s="7"/>
      <c r="B34" s="7"/>
      <c r="C34" s="7"/>
      <c r="D34" s="6"/>
      <c r="E34" s="7"/>
      <c r="F34" s="7"/>
      <c r="G34" s="7"/>
      <c r="H34" s="7"/>
      <c r="I34" s="7"/>
      <c r="J34" s="7"/>
      <c r="K34" s="7"/>
      <c r="L34" s="7"/>
      <c r="M34" s="7"/>
      <c r="N34" s="7"/>
      <c r="O34" s="7"/>
      <c r="P34" s="7"/>
      <c r="Q34" s="7"/>
      <c r="R34" s="7"/>
      <c r="S34" s="7"/>
      <c r="T34" s="7"/>
      <c r="U34" s="7"/>
      <c r="V34" s="7"/>
      <c r="W34" s="7"/>
    </row>
    <row r="35" spans="1:23" x14ac:dyDescent="0.25">
      <c r="A35" s="7"/>
      <c r="B35" s="7"/>
      <c r="C35" s="7"/>
      <c r="D35" s="6"/>
      <c r="E35" s="7"/>
      <c r="F35" s="7"/>
      <c r="G35" s="7"/>
      <c r="H35" s="7"/>
      <c r="I35" s="7"/>
      <c r="J35" s="7"/>
      <c r="K35" s="7"/>
      <c r="L35" s="7"/>
      <c r="M35" s="7"/>
      <c r="N35" s="7"/>
      <c r="O35" s="7"/>
      <c r="P35" s="7"/>
      <c r="Q35" s="7"/>
      <c r="R35" s="7"/>
      <c r="S35" s="7"/>
      <c r="T35" s="7"/>
      <c r="U35" s="7"/>
      <c r="V35" s="7"/>
      <c r="W35" s="7"/>
    </row>
    <row r="36" spans="1:23" x14ac:dyDescent="0.25">
      <c r="A36" s="7"/>
      <c r="B36" s="7"/>
      <c r="C36" s="7"/>
      <c r="D36" s="6"/>
      <c r="E36" s="7"/>
      <c r="F36" s="7"/>
      <c r="G36" s="7"/>
      <c r="H36" s="7"/>
      <c r="I36" s="7"/>
      <c r="J36" s="7"/>
      <c r="K36" s="7"/>
      <c r="L36" s="7"/>
      <c r="M36" s="7"/>
      <c r="N36" s="7"/>
      <c r="O36" s="7"/>
      <c r="P36" s="7"/>
      <c r="Q36" s="7"/>
      <c r="R36" s="7"/>
      <c r="S36" s="7"/>
      <c r="T36" s="7"/>
      <c r="U36" s="7"/>
      <c r="V36" s="7"/>
      <c r="W36" s="7"/>
    </row>
    <row r="37" spans="1:23" x14ac:dyDescent="0.25">
      <c r="A37" s="7"/>
      <c r="B37" s="7"/>
      <c r="C37" s="7"/>
      <c r="D37" s="6"/>
      <c r="E37" s="7"/>
      <c r="F37" s="7"/>
      <c r="G37" s="7"/>
      <c r="H37" s="7"/>
      <c r="I37" s="7"/>
      <c r="J37" s="7"/>
      <c r="K37" s="7"/>
      <c r="L37" s="7"/>
      <c r="M37" s="7"/>
      <c r="N37" s="7"/>
      <c r="O37" s="7"/>
      <c r="P37" s="7"/>
      <c r="Q37" s="7"/>
      <c r="R37" s="7"/>
      <c r="S37" s="7"/>
      <c r="T37" s="7"/>
      <c r="U37" s="7"/>
      <c r="V37" s="7"/>
      <c r="W37" s="7"/>
    </row>
    <row r="38" spans="1:23" x14ac:dyDescent="0.25">
      <c r="A38" s="7"/>
      <c r="B38" s="7"/>
      <c r="C38" s="7"/>
      <c r="D38" s="6"/>
      <c r="E38" s="7"/>
      <c r="F38" s="7"/>
      <c r="G38" s="7"/>
      <c r="H38" s="7"/>
      <c r="I38" s="7"/>
      <c r="J38" s="7"/>
      <c r="K38" s="7"/>
      <c r="L38" s="7"/>
      <c r="M38" s="7"/>
      <c r="N38" s="7"/>
      <c r="O38" s="7"/>
      <c r="P38" s="7"/>
      <c r="Q38" s="7"/>
      <c r="R38" s="7"/>
      <c r="S38" s="7"/>
      <c r="T38" s="7"/>
      <c r="U38" s="7"/>
      <c r="V38" s="7"/>
      <c r="W38" s="7"/>
    </row>
    <row r="39" spans="1:23" x14ac:dyDescent="0.25">
      <c r="A39" s="7"/>
      <c r="B39" s="7"/>
      <c r="C39" s="7"/>
      <c r="D39" s="6"/>
      <c r="E39" s="7"/>
      <c r="F39" s="7"/>
      <c r="G39" s="7"/>
      <c r="H39" s="7"/>
      <c r="I39" s="7"/>
      <c r="J39" s="7"/>
      <c r="K39" s="7"/>
      <c r="L39" s="7"/>
      <c r="M39" s="7"/>
      <c r="N39" s="7"/>
      <c r="O39" s="7"/>
      <c r="P39" s="7"/>
      <c r="Q39" s="7"/>
      <c r="R39" s="7"/>
      <c r="S39" s="7"/>
      <c r="T39" s="7"/>
      <c r="U39" s="7"/>
      <c r="V39" s="7"/>
      <c r="W39" s="7"/>
    </row>
    <row r="40" spans="1:23" x14ac:dyDescent="0.25">
      <c r="A40" s="7"/>
      <c r="B40" s="7"/>
      <c r="C40" s="7"/>
      <c r="D40" s="6"/>
      <c r="E40" s="7"/>
      <c r="F40" s="7"/>
      <c r="G40" s="7"/>
      <c r="H40" s="7"/>
      <c r="I40" s="7"/>
      <c r="J40" s="7"/>
      <c r="K40" s="7"/>
      <c r="L40" s="7"/>
      <c r="M40" s="7"/>
      <c r="N40" s="7"/>
      <c r="O40" s="7"/>
      <c r="P40" s="7"/>
      <c r="Q40" s="7"/>
      <c r="R40" s="7"/>
      <c r="S40" s="7"/>
      <c r="T40" s="7"/>
      <c r="U40" s="7"/>
      <c r="V40" s="7"/>
      <c r="W40" s="7"/>
    </row>
    <row r="41" spans="1:23" x14ac:dyDescent="0.25">
      <c r="A41" s="7"/>
      <c r="B41" s="7"/>
      <c r="C41" s="7"/>
      <c r="D41" s="6"/>
      <c r="E41" s="7"/>
      <c r="F41" s="7"/>
      <c r="G41" s="7"/>
      <c r="H41" s="7"/>
      <c r="I41" s="7"/>
      <c r="J41" s="7"/>
      <c r="K41" s="7"/>
      <c r="L41" s="7"/>
      <c r="M41" s="7"/>
      <c r="N41" s="7"/>
      <c r="O41" s="7"/>
      <c r="P41" s="7"/>
      <c r="Q41" s="7"/>
      <c r="R41" s="7"/>
      <c r="S41" s="7"/>
      <c r="T41" s="7"/>
      <c r="U41" s="7"/>
      <c r="V41" s="7"/>
      <c r="W41" s="7"/>
    </row>
    <row r="42" spans="1:23" x14ac:dyDescent="0.25">
      <c r="A42" s="7"/>
      <c r="B42" s="7"/>
      <c r="C42" s="7"/>
      <c r="D42" s="6"/>
      <c r="E42" s="7"/>
      <c r="F42" s="7"/>
      <c r="G42" s="7"/>
      <c r="H42" s="7"/>
      <c r="I42" s="7"/>
      <c r="J42" s="7"/>
      <c r="K42" s="7"/>
      <c r="L42" s="7"/>
      <c r="M42" s="7"/>
      <c r="N42" s="7"/>
      <c r="O42" s="7"/>
      <c r="P42" s="7"/>
      <c r="Q42" s="7"/>
      <c r="R42" s="7"/>
      <c r="S42" s="7"/>
      <c r="T42" s="7"/>
      <c r="U42" s="7"/>
      <c r="V42" s="7"/>
      <c r="W42" s="7"/>
    </row>
    <row r="43" spans="1:23" x14ac:dyDescent="0.25">
      <c r="A43" s="7"/>
      <c r="B43" s="7"/>
      <c r="C43" s="7"/>
      <c r="D43" s="6"/>
      <c r="E43" s="7"/>
      <c r="F43" s="7"/>
      <c r="G43" s="7"/>
      <c r="H43" s="7"/>
      <c r="I43" s="7"/>
      <c r="J43" s="7"/>
      <c r="K43" s="7"/>
      <c r="L43" s="7"/>
      <c r="M43" s="7"/>
      <c r="N43" s="7"/>
      <c r="O43" s="7"/>
      <c r="P43" s="7"/>
      <c r="Q43" s="7"/>
      <c r="R43" s="7"/>
      <c r="S43" s="7"/>
      <c r="T43" s="7"/>
      <c r="U43" s="7"/>
      <c r="V43" s="7"/>
      <c r="W43" s="7"/>
    </row>
    <row r="44" spans="1:23" x14ac:dyDescent="0.25">
      <c r="A44" s="7"/>
      <c r="B44" s="7"/>
      <c r="C44" s="7"/>
      <c r="D44" s="6"/>
      <c r="E44" s="7"/>
      <c r="F44" s="7"/>
      <c r="G44" s="7"/>
      <c r="H44" s="7"/>
      <c r="I44" s="7"/>
      <c r="J44" s="7"/>
      <c r="K44" s="7"/>
      <c r="L44" s="7"/>
      <c r="M44" s="7"/>
      <c r="N44" s="7"/>
      <c r="O44" s="7"/>
      <c r="P44" s="7"/>
      <c r="Q44" s="7"/>
      <c r="R44" s="7"/>
      <c r="S44" s="7"/>
      <c r="T44" s="7"/>
      <c r="U44" s="7"/>
      <c r="V44" s="7"/>
      <c r="W44" s="7"/>
    </row>
    <row r="45" spans="1:23" x14ac:dyDescent="0.25">
      <c r="A45" s="7"/>
      <c r="B45" s="7"/>
      <c r="C45" s="7"/>
      <c r="D45" s="6"/>
      <c r="E45" s="7"/>
      <c r="F45" s="7"/>
      <c r="G45" s="7"/>
      <c r="H45" s="7"/>
      <c r="I45" s="7"/>
      <c r="J45" s="7"/>
      <c r="K45" s="7"/>
      <c r="L45" s="7"/>
      <c r="M45" s="7"/>
      <c r="N45" s="7"/>
      <c r="O45" s="7"/>
      <c r="P45" s="7"/>
      <c r="Q45" s="7"/>
      <c r="R45" s="7"/>
      <c r="S45" s="7"/>
      <c r="T45" s="7"/>
      <c r="U45" s="7"/>
      <c r="V45" s="7"/>
      <c r="W45" s="7"/>
    </row>
    <row r="46" spans="1:23" x14ac:dyDescent="0.25">
      <c r="A46" s="7"/>
      <c r="B46" s="7"/>
      <c r="C46" s="7"/>
      <c r="D46" s="6"/>
      <c r="E46" s="7"/>
      <c r="F46" s="7"/>
      <c r="G46" s="7"/>
      <c r="H46" s="7"/>
      <c r="I46" s="7"/>
      <c r="J46" s="7"/>
      <c r="K46" s="7"/>
      <c r="L46" s="7"/>
      <c r="M46" s="7"/>
      <c r="N46" s="7"/>
      <c r="O46" s="7"/>
      <c r="P46" s="7"/>
      <c r="Q46" s="7"/>
      <c r="R46" s="7"/>
      <c r="S46" s="7"/>
      <c r="T46" s="7"/>
      <c r="U46" s="7"/>
      <c r="V46" s="7"/>
      <c r="W46" s="7"/>
    </row>
    <row r="47" spans="1:23" x14ac:dyDescent="0.25">
      <c r="A47" s="7"/>
      <c r="B47" s="7"/>
      <c r="C47" s="7"/>
      <c r="D47" s="6"/>
      <c r="E47" s="7"/>
      <c r="F47" s="7"/>
      <c r="G47" s="7"/>
      <c r="H47" s="7"/>
      <c r="I47" s="7"/>
      <c r="J47" s="7"/>
      <c r="K47" s="7"/>
      <c r="L47" s="7"/>
      <c r="M47" s="7"/>
      <c r="N47" s="7"/>
      <c r="O47" s="7"/>
      <c r="P47" s="7"/>
      <c r="Q47" s="7"/>
      <c r="R47" s="7"/>
      <c r="S47" s="7"/>
      <c r="T47" s="7"/>
      <c r="U47" s="7"/>
      <c r="V47" s="7"/>
      <c r="W47" s="7"/>
    </row>
    <row r="48" spans="1:23" x14ac:dyDescent="0.25">
      <c r="A48" s="7"/>
      <c r="B48" s="7"/>
      <c r="C48" s="7"/>
      <c r="D48" s="6"/>
      <c r="E48" s="7"/>
      <c r="F48" s="7"/>
      <c r="G48" s="7"/>
      <c r="H48" s="7"/>
      <c r="I48" s="7"/>
      <c r="J48" s="7"/>
      <c r="K48" s="7"/>
      <c r="L48" s="7"/>
      <c r="M48" s="7"/>
      <c r="N48" s="7"/>
      <c r="O48" s="7"/>
      <c r="P48" s="7"/>
      <c r="Q48" s="7"/>
      <c r="R48" s="7"/>
      <c r="S48" s="7"/>
      <c r="T48" s="7"/>
      <c r="U48" s="7"/>
      <c r="V48" s="7"/>
      <c r="W48" s="7"/>
    </row>
    <row r="49" spans="1:23" x14ac:dyDescent="0.25">
      <c r="A49" s="7"/>
      <c r="B49" s="7"/>
      <c r="C49" s="7"/>
      <c r="D49" s="6"/>
      <c r="E49" s="7"/>
      <c r="F49" s="7"/>
      <c r="G49" s="7"/>
      <c r="H49" s="7"/>
      <c r="I49" s="7"/>
      <c r="J49" s="7"/>
      <c r="K49" s="7"/>
      <c r="L49" s="7"/>
      <c r="M49" s="7"/>
      <c r="N49" s="7"/>
      <c r="O49" s="7"/>
      <c r="P49" s="7"/>
      <c r="Q49" s="7"/>
      <c r="R49" s="7"/>
      <c r="S49" s="7"/>
      <c r="T49" s="7"/>
      <c r="U49" s="7"/>
      <c r="V49" s="7"/>
      <c r="W49" s="7"/>
    </row>
    <row r="50" spans="1:23" x14ac:dyDescent="0.25">
      <c r="A50" s="7"/>
      <c r="B50" s="7"/>
      <c r="C50" s="7"/>
      <c r="D50" s="6"/>
      <c r="E50" s="7"/>
      <c r="F50" s="7"/>
      <c r="G50" s="7"/>
      <c r="H50" s="7"/>
      <c r="I50" s="7"/>
      <c r="J50" s="7"/>
      <c r="K50" s="7"/>
      <c r="L50" s="7"/>
      <c r="M50" s="7"/>
      <c r="N50" s="7"/>
      <c r="O50" s="7"/>
      <c r="P50" s="7"/>
      <c r="Q50" s="7"/>
      <c r="R50" s="7"/>
      <c r="S50" s="7"/>
      <c r="T50" s="7"/>
      <c r="U50" s="7"/>
      <c r="V50" s="7"/>
      <c r="W50" s="7"/>
    </row>
    <row r="51" spans="1:23" x14ac:dyDescent="0.25">
      <c r="A51" s="7"/>
      <c r="B51" s="7"/>
      <c r="C51" s="7"/>
      <c r="D51" s="6"/>
      <c r="E51" s="7"/>
      <c r="F51" s="7"/>
      <c r="G51" s="7"/>
      <c r="H51" s="7"/>
      <c r="I51" s="7"/>
      <c r="J51" s="7"/>
      <c r="K51" s="7"/>
      <c r="L51" s="7"/>
      <c r="M51" s="7"/>
      <c r="N51" s="7"/>
      <c r="O51" s="7"/>
      <c r="P51" s="7"/>
      <c r="Q51" s="7"/>
      <c r="R51" s="7"/>
      <c r="S51" s="7"/>
      <c r="T51" s="7"/>
      <c r="U51" s="7"/>
      <c r="V51" s="7"/>
      <c r="W51" s="7"/>
    </row>
    <row r="52" spans="1:23" x14ac:dyDescent="0.25">
      <c r="A52" s="7"/>
      <c r="B52" s="7"/>
      <c r="C52" s="7"/>
      <c r="D52" s="6"/>
      <c r="E52" s="7"/>
      <c r="F52" s="7"/>
      <c r="G52" s="7"/>
      <c r="H52" s="7"/>
      <c r="I52" s="7"/>
      <c r="J52" s="7"/>
      <c r="K52" s="7"/>
      <c r="L52" s="7"/>
      <c r="M52" s="7"/>
      <c r="N52" s="7"/>
      <c r="O52" s="7"/>
      <c r="P52" s="7"/>
      <c r="Q52" s="7"/>
      <c r="R52" s="7"/>
      <c r="S52" s="7"/>
      <c r="T52" s="7"/>
      <c r="U52" s="7"/>
      <c r="V52" s="7"/>
      <c r="W52" s="7"/>
    </row>
    <row r="53" spans="1:23" x14ac:dyDescent="0.25">
      <c r="A53" s="7"/>
      <c r="B53" s="7"/>
      <c r="C53" s="7"/>
      <c r="D53" s="6"/>
      <c r="E53" s="7"/>
      <c r="F53" s="7"/>
      <c r="G53" s="7"/>
      <c r="H53" s="7"/>
      <c r="I53" s="7"/>
      <c r="J53" s="7"/>
      <c r="K53" s="7"/>
      <c r="L53" s="7"/>
      <c r="M53" s="7"/>
      <c r="N53" s="7"/>
      <c r="O53" s="7"/>
      <c r="P53" s="7"/>
      <c r="Q53" s="7"/>
      <c r="R53" s="7"/>
      <c r="S53" s="7"/>
      <c r="T53" s="7"/>
      <c r="U53" s="7"/>
      <c r="V53" s="7"/>
      <c r="W53" s="7"/>
    </row>
    <row r="54" spans="1:23" x14ac:dyDescent="0.25">
      <c r="A54" s="7"/>
      <c r="B54" s="7"/>
      <c r="C54" s="7"/>
      <c r="D54" s="6"/>
      <c r="E54" s="7"/>
      <c r="F54" s="7"/>
      <c r="G54" s="7"/>
      <c r="H54" s="7"/>
      <c r="I54" s="7"/>
      <c r="J54" s="7"/>
      <c r="K54" s="7"/>
      <c r="L54" s="7"/>
      <c r="M54" s="7"/>
      <c r="N54" s="7"/>
      <c r="O54" s="7"/>
      <c r="P54" s="7"/>
      <c r="Q54" s="7"/>
      <c r="R54" s="7"/>
      <c r="S54" s="7"/>
      <c r="T54" s="7"/>
      <c r="U54" s="7"/>
      <c r="V54" s="7"/>
      <c r="W54" s="7"/>
    </row>
    <row r="55" spans="1:23" x14ac:dyDescent="0.25">
      <c r="A55" s="7"/>
      <c r="B55" s="7"/>
      <c r="C55" s="7"/>
      <c r="D55" s="6"/>
      <c r="E55" s="7"/>
      <c r="F55" s="7"/>
      <c r="G55" s="7"/>
      <c r="H55" s="7"/>
      <c r="I55" s="7"/>
      <c r="J55" s="7"/>
      <c r="K55" s="7"/>
      <c r="L55" s="7"/>
      <c r="M55" s="7"/>
      <c r="N55" s="7"/>
      <c r="O55" s="7"/>
      <c r="P55" s="7"/>
      <c r="Q55" s="7"/>
      <c r="R55" s="7"/>
      <c r="S55" s="7"/>
      <c r="T55" s="7"/>
      <c r="U55" s="7"/>
      <c r="V55" s="7"/>
      <c r="W55" s="7"/>
    </row>
    <row r="56" spans="1:23" x14ac:dyDescent="0.25">
      <c r="A56" s="7"/>
      <c r="B56" s="7"/>
      <c r="C56" s="7"/>
      <c r="D56" s="6"/>
      <c r="E56" s="7"/>
      <c r="F56" s="7"/>
      <c r="G56" s="7"/>
      <c r="H56" s="7"/>
      <c r="I56" s="7"/>
      <c r="J56" s="7"/>
      <c r="K56" s="7"/>
      <c r="L56" s="7"/>
      <c r="M56" s="7"/>
      <c r="N56" s="7"/>
      <c r="O56" s="7"/>
      <c r="P56" s="7"/>
      <c r="Q56" s="7"/>
      <c r="R56" s="7"/>
      <c r="S56" s="7"/>
      <c r="T56" s="7"/>
      <c r="U56" s="7"/>
      <c r="V56" s="7"/>
      <c r="W56" s="7"/>
    </row>
    <row r="57" spans="1:23" x14ac:dyDescent="0.25">
      <c r="A57" s="7"/>
      <c r="B57" s="7"/>
      <c r="C57" s="7"/>
      <c r="D57" s="6"/>
      <c r="E57" s="7"/>
      <c r="F57" s="7"/>
      <c r="G57" s="7"/>
      <c r="H57" s="7"/>
      <c r="I57" s="7"/>
      <c r="J57" s="7"/>
      <c r="K57" s="7"/>
      <c r="L57" s="7"/>
      <c r="M57" s="7"/>
      <c r="N57" s="7"/>
      <c r="O57" s="7"/>
      <c r="P57" s="7"/>
      <c r="Q57" s="7"/>
      <c r="R57" s="7"/>
      <c r="S57" s="7"/>
      <c r="T57" s="7"/>
      <c r="U57" s="7"/>
      <c r="V57" s="7"/>
      <c r="W57" s="7"/>
    </row>
    <row r="58" spans="1:23" x14ac:dyDescent="0.25">
      <c r="A58" s="7"/>
      <c r="B58" s="7"/>
      <c r="C58" s="7"/>
      <c r="D58" s="6"/>
      <c r="E58" s="7"/>
      <c r="F58" s="7"/>
      <c r="G58" s="7"/>
      <c r="H58" s="7"/>
      <c r="I58" s="7"/>
      <c r="J58" s="7"/>
      <c r="K58" s="7"/>
      <c r="L58" s="7"/>
      <c r="M58" s="7"/>
      <c r="N58" s="7"/>
      <c r="O58" s="7"/>
      <c r="P58" s="7"/>
      <c r="Q58" s="7"/>
      <c r="R58" s="7"/>
      <c r="S58" s="7"/>
      <c r="T58" s="7"/>
      <c r="U58" s="7"/>
      <c r="V58" s="7"/>
      <c r="W58" s="7"/>
    </row>
    <row r="59" spans="1:23" x14ac:dyDescent="0.25">
      <c r="A59" s="7"/>
      <c r="B59" s="7"/>
      <c r="C59" s="7"/>
      <c r="D59" s="6"/>
      <c r="E59" s="7"/>
      <c r="F59" s="7"/>
      <c r="G59" s="7"/>
      <c r="H59" s="7"/>
      <c r="I59" s="7"/>
      <c r="J59" s="7"/>
      <c r="K59" s="7"/>
      <c r="L59" s="7"/>
      <c r="M59" s="7"/>
      <c r="N59" s="7"/>
      <c r="O59" s="7"/>
      <c r="P59" s="7"/>
      <c r="Q59" s="7"/>
      <c r="R59" s="7"/>
      <c r="S59" s="7"/>
      <c r="T59" s="7"/>
      <c r="U59" s="7"/>
      <c r="V59" s="7"/>
      <c r="W59" s="7"/>
    </row>
    <row r="60" spans="1:23" x14ac:dyDescent="0.25">
      <c r="A60" s="7"/>
      <c r="B60" s="7"/>
      <c r="C60" s="7"/>
      <c r="D60" s="6"/>
      <c r="E60" s="7"/>
      <c r="F60" s="7"/>
      <c r="G60" s="7"/>
      <c r="H60" s="7"/>
      <c r="I60" s="7"/>
      <c r="J60" s="7"/>
      <c r="K60" s="7"/>
      <c r="L60" s="7"/>
      <c r="M60" s="7"/>
      <c r="N60" s="7"/>
      <c r="O60" s="7"/>
      <c r="P60" s="7"/>
      <c r="Q60" s="7"/>
      <c r="R60" s="7"/>
      <c r="S60" s="7"/>
      <c r="T60" s="7"/>
      <c r="U60" s="7"/>
      <c r="V60" s="7"/>
      <c r="W60" s="7"/>
    </row>
    <row r="61" spans="1:23" x14ac:dyDescent="0.25">
      <c r="A61" s="7"/>
      <c r="B61" s="7"/>
      <c r="C61" s="7"/>
      <c r="D61" s="6"/>
      <c r="E61" s="7"/>
      <c r="F61" s="7"/>
      <c r="G61" s="7"/>
      <c r="H61" s="7"/>
      <c r="I61" s="7"/>
      <c r="J61" s="7"/>
      <c r="K61" s="7"/>
      <c r="L61" s="7"/>
      <c r="M61" s="7"/>
      <c r="N61" s="7"/>
      <c r="O61" s="7"/>
      <c r="P61" s="7"/>
      <c r="Q61" s="7"/>
      <c r="R61" s="7"/>
      <c r="S61" s="7"/>
      <c r="T61" s="7"/>
      <c r="U61" s="7"/>
      <c r="V61" s="7"/>
      <c r="W61" s="7"/>
    </row>
    <row r="62" spans="1:23" x14ac:dyDescent="0.25">
      <c r="A62" s="7"/>
      <c r="B62" s="7"/>
      <c r="C62" s="7"/>
      <c r="D62" s="6"/>
      <c r="E62" s="7"/>
      <c r="F62" s="7"/>
      <c r="G62" s="7"/>
      <c r="H62" s="7"/>
      <c r="I62" s="7"/>
      <c r="J62" s="7"/>
      <c r="K62" s="7"/>
      <c r="L62" s="7"/>
      <c r="M62" s="7"/>
      <c r="N62" s="7"/>
      <c r="O62" s="7"/>
      <c r="P62" s="7"/>
      <c r="Q62" s="7"/>
      <c r="R62" s="7"/>
      <c r="S62" s="7"/>
      <c r="T62" s="7"/>
      <c r="U62" s="7"/>
      <c r="V62" s="7"/>
      <c r="W62" s="7"/>
    </row>
    <row r="63" spans="1:23" s="389" customFormat="1" ht="15.75" hidden="1" x14ac:dyDescent="0.25">
      <c r="A63" s="387"/>
      <c r="B63" s="387">
        <v>0</v>
      </c>
      <c r="C63" s="387">
        <v>2019</v>
      </c>
      <c r="D63" s="388" t="s">
        <v>218</v>
      </c>
      <c r="E63" s="387"/>
      <c r="F63" s="387"/>
      <c r="G63" s="387"/>
      <c r="H63" s="387"/>
      <c r="I63" s="387"/>
      <c r="J63" s="387"/>
      <c r="K63" s="387"/>
      <c r="L63" s="387"/>
      <c r="M63" s="387"/>
      <c r="N63" s="387"/>
      <c r="O63" s="387"/>
      <c r="P63" s="387"/>
      <c r="Q63" s="387"/>
      <c r="R63" s="387"/>
      <c r="S63" s="387"/>
      <c r="T63" s="387"/>
      <c r="U63" s="387"/>
      <c r="V63" s="387"/>
      <c r="W63" s="387"/>
    </row>
    <row r="64" spans="1:23" s="389" customFormat="1" ht="15.75" hidden="1" x14ac:dyDescent="0.25">
      <c r="A64" s="387"/>
      <c r="B64" s="387">
        <v>1</v>
      </c>
      <c r="C64" s="387">
        <v>2020</v>
      </c>
      <c r="D64" s="388" t="s">
        <v>219</v>
      </c>
      <c r="E64" s="387"/>
      <c r="F64" s="387"/>
      <c r="G64" s="387"/>
      <c r="H64" s="387"/>
      <c r="I64" s="387"/>
      <c r="J64" s="387"/>
      <c r="K64" s="387"/>
      <c r="L64" s="387"/>
      <c r="M64" s="387"/>
      <c r="N64" s="387"/>
      <c r="O64" s="387"/>
      <c r="P64" s="387"/>
      <c r="Q64" s="387"/>
      <c r="R64" s="387"/>
      <c r="S64" s="387"/>
      <c r="T64" s="387"/>
      <c r="U64" s="387"/>
      <c r="V64" s="387"/>
      <c r="W64" s="387"/>
    </row>
    <row r="65" spans="1:23" s="389" customFormat="1" hidden="1" x14ac:dyDescent="0.25">
      <c r="A65" s="387"/>
      <c r="B65" s="387">
        <v>2</v>
      </c>
      <c r="C65" s="387">
        <v>2021</v>
      </c>
      <c r="D65" s="387"/>
      <c r="E65" s="387"/>
      <c r="F65" s="387"/>
      <c r="G65" s="387"/>
      <c r="H65" s="387"/>
      <c r="I65" s="387"/>
      <c r="J65" s="387"/>
      <c r="K65" s="387"/>
      <c r="L65" s="387"/>
      <c r="M65" s="387"/>
      <c r="N65" s="387"/>
      <c r="O65" s="387"/>
      <c r="P65" s="387"/>
      <c r="Q65" s="387"/>
      <c r="R65" s="387"/>
      <c r="S65" s="387"/>
      <c r="T65" s="387"/>
      <c r="U65" s="387"/>
      <c r="V65" s="387"/>
      <c r="W65" s="387"/>
    </row>
    <row r="66" spans="1:23" s="389" customFormat="1" hidden="1" x14ac:dyDescent="0.25">
      <c r="A66" s="387"/>
      <c r="B66" s="387">
        <v>3</v>
      </c>
      <c r="C66" s="387">
        <v>2022</v>
      </c>
      <c r="D66" s="390"/>
      <c r="E66" s="387"/>
      <c r="F66" s="387"/>
      <c r="G66" s="387"/>
      <c r="H66" s="387"/>
      <c r="I66" s="387"/>
      <c r="J66" s="387"/>
      <c r="K66" s="387"/>
      <c r="L66" s="387"/>
      <c r="M66" s="387"/>
      <c r="N66" s="387"/>
      <c r="O66" s="387"/>
      <c r="P66" s="387"/>
      <c r="Q66" s="387"/>
      <c r="R66" s="387"/>
      <c r="S66" s="387"/>
      <c r="T66" s="387"/>
      <c r="U66" s="387"/>
      <c r="V66" s="387"/>
      <c r="W66" s="387"/>
    </row>
    <row r="67" spans="1:23" s="389" customFormat="1" hidden="1" x14ac:dyDescent="0.25">
      <c r="A67" s="387"/>
      <c r="B67" s="387">
        <v>4</v>
      </c>
      <c r="C67" s="387">
        <v>2023</v>
      </c>
      <c r="D67" s="390"/>
      <c r="E67" s="387"/>
      <c r="F67" s="387"/>
      <c r="G67" s="387"/>
      <c r="H67" s="387"/>
      <c r="I67" s="387"/>
      <c r="J67" s="387"/>
      <c r="K67" s="387"/>
      <c r="L67" s="387"/>
      <c r="M67" s="387"/>
      <c r="N67" s="387"/>
      <c r="O67" s="387"/>
      <c r="P67" s="387"/>
      <c r="Q67" s="387"/>
      <c r="R67" s="387"/>
      <c r="S67" s="387"/>
      <c r="T67" s="387"/>
      <c r="U67" s="387"/>
      <c r="V67" s="387"/>
      <c r="W67" s="387"/>
    </row>
    <row r="68" spans="1:23" s="389" customFormat="1" hidden="1" x14ac:dyDescent="0.25">
      <c r="A68" s="387"/>
      <c r="B68" s="387">
        <v>5</v>
      </c>
      <c r="C68" s="387">
        <v>2024</v>
      </c>
      <c r="D68" s="390"/>
      <c r="E68" s="387"/>
      <c r="F68" s="387"/>
      <c r="G68" s="387"/>
      <c r="H68" s="387"/>
      <c r="I68" s="387"/>
      <c r="J68" s="387"/>
      <c r="K68" s="387"/>
      <c r="L68" s="387"/>
      <c r="M68" s="387"/>
      <c r="N68" s="387"/>
      <c r="O68" s="387"/>
      <c r="P68" s="387"/>
      <c r="Q68" s="387"/>
      <c r="R68" s="387"/>
      <c r="S68" s="387"/>
      <c r="T68" s="387"/>
      <c r="U68" s="387"/>
      <c r="V68" s="387"/>
      <c r="W68" s="387"/>
    </row>
    <row r="69" spans="1:23" s="389" customFormat="1" hidden="1" x14ac:dyDescent="0.25">
      <c r="A69" s="387"/>
      <c r="B69" s="387">
        <v>6</v>
      </c>
      <c r="C69" s="387">
        <v>2025</v>
      </c>
      <c r="D69" s="390"/>
      <c r="E69" s="387"/>
      <c r="F69" s="387"/>
      <c r="G69" s="387"/>
      <c r="H69" s="387"/>
      <c r="I69" s="387"/>
      <c r="J69" s="387"/>
      <c r="K69" s="387"/>
      <c r="L69" s="387"/>
      <c r="M69" s="387"/>
      <c r="N69" s="387"/>
      <c r="O69" s="387"/>
      <c r="P69" s="387"/>
      <c r="Q69" s="387"/>
      <c r="R69" s="387"/>
      <c r="S69" s="387"/>
      <c r="T69" s="387"/>
      <c r="U69" s="387"/>
      <c r="V69" s="387"/>
      <c r="W69" s="387"/>
    </row>
    <row r="70" spans="1:23" s="389" customFormat="1" hidden="1" x14ac:dyDescent="0.25">
      <c r="A70" s="387"/>
      <c r="B70" s="387">
        <v>7</v>
      </c>
      <c r="C70" s="387">
        <v>2026</v>
      </c>
      <c r="D70" s="390"/>
      <c r="E70" s="387"/>
      <c r="F70" s="387"/>
      <c r="G70" s="387"/>
      <c r="H70" s="387"/>
      <c r="I70" s="387"/>
      <c r="J70" s="387"/>
      <c r="K70" s="387"/>
      <c r="L70" s="387"/>
      <c r="M70" s="387"/>
      <c r="N70" s="387"/>
      <c r="O70" s="387"/>
      <c r="P70" s="387"/>
      <c r="Q70" s="387"/>
      <c r="R70" s="387"/>
      <c r="S70" s="387"/>
      <c r="T70" s="387"/>
      <c r="U70" s="387"/>
      <c r="V70" s="387"/>
      <c r="W70" s="387"/>
    </row>
    <row r="71" spans="1:23" s="389" customFormat="1" hidden="1" x14ac:dyDescent="0.25">
      <c r="A71" s="387"/>
      <c r="B71" s="387">
        <v>8</v>
      </c>
      <c r="C71" s="387">
        <v>2027</v>
      </c>
      <c r="D71" s="390"/>
      <c r="E71" s="387"/>
      <c r="F71" s="387"/>
      <c r="G71" s="387"/>
      <c r="H71" s="387"/>
      <c r="I71" s="387"/>
      <c r="J71" s="387"/>
      <c r="K71" s="387"/>
      <c r="L71" s="387"/>
      <c r="M71" s="387"/>
      <c r="N71" s="387"/>
      <c r="O71" s="387"/>
      <c r="P71" s="387"/>
      <c r="Q71" s="387"/>
      <c r="R71" s="387"/>
      <c r="S71" s="387"/>
      <c r="T71" s="387"/>
      <c r="U71" s="387"/>
      <c r="V71" s="387"/>
      <c r="W71" s="387"/>
    </row>
    <row r="72" spans="1:23" s="389" customFormat="1" hidden="1" x14ac:dyDescent="0.25">
      <c r="A72" s="387"/>
      <c r="B72" s="387">
        <v>9</v>
      </c>
      <c r="C72" s="387">
        <v>2028</v>
      </c>
      <c r="D72" s="390"/>
      <c r="E72" s="387"/>
      <c r="F72" s="387"/>
      <c r="G72" s="387"/>
      <c r="H72" s="387"/>
      <c r="I72" s="387"/>
      <c r="J72" s="387"/>
      <c r="K72" s="387"/>
      <c r="L72" s="387"/>
      <c r="M72" s="387"/>
      <c r="N72" s="387"/>
      <c r="O72" s="387"/>
      <c r="P72" s="387"/>
      <c r="Q72" s="387"/>
      <c r="R72" s="387"/>
      <c r="S72" s="387"/>
      <c r="T72" s="387"/>
      <c r="U72" s="387"/>
      <c r="V72" s="387"/>
      <c r="W72" s="387"/>
    </row>
    <row r="73" spans="1:23" s="389" customFormat="1" hidden="1" x14ac:dyDescent="0.25">
      <c r="A73" s="387"/>
      <c r="B73" s="387">
        <v>10</v>
      </c>
      <c r="C73" s="387">
        <v>2029</v>
      </c>
      <c r="D73" s="390"/>
      <c r="E73" s="387"/>
      <c r="F73" s="387"/>
      <c r="G73" s="387"/>
      <c r="H73" s="387"/>
      <c r="I73" s="387"/>
      <c r="J73" s="387"/>
      <c r="K73" s="387"/>
      <c r="L73" s="387"/>
      <c r="M73" s="387"/>
      <c r="N73" s="387"/>
      <c r="O73" s="387"/>
      <c r="P73" s="387"/>
      <c r="Q73" s="387"/>
      <c r="R73" s="387"/>
      <c r="S73" s="387"/>
      <c r="T73" s="387"/>
      <c r="U73" s="387"/>
      <c r="V73" s="387"/>
      <c r="W73" s="387"/>
    </row>
    <row r="74" spans="1:23" s="389" customFormat="1" hidden="1" x14ac:dyDescent="0.25">
      <c r="A74" s="387"/>
      <c r="B74" s="387">
        <v>11</v>
      </c>
      <c r="C74" s="387">
        <v>2030</v>
      </c>
      <c r="D74" s="390"/>
      <c r="E74" s="387"/>
      <c r="F74" s="387"/>
      <c r="G74" s="387"/>
      <c r="H74" s="387"/>
      <c r="I74" s="387"/>
      <c r="J74" s="387"/>
      <c r="K74" s="387"/>
      <c r="L74" s="387"/>
      <c r="M74" s="387"/>
      <c r="N74" s="387"/>
      <c r="O74" s="387"/>
      <c r="P74" s="387"/>
      <c r="Q74" s="387"/>
      <c r="R74" s="387"/>
      <c r="S74" s="387"/>
      <c r="T74" s="387"/>
      <c r="U74" s="387"/>
      <c r="V74" s="387"/>
      <c r="W74" s="387"/>
    </row>
    <row r="75" spans="1:23" s="389" customFormat="1" hidden="1" x14ac:dyDescent="0.25">
      <c r="A75" s="387"/>
      <c r="B75" s="387">
        <v>12</v>
      </c>
      <c r="C75" s="387">
        <v>2031</v>
      </c>
      <c r="D75" s="390"/>
      <c r="E75" s="387"/>
      <c r="F75" s="387"/>
      <c r="G75" s="387"/>
      <c r="H75" s="387"/>
      <c r="I75" s="387"/>
      <c r="J75" s="387"/>
      <c r="K75" s="387"/>
      <c r="L75" s="387"/>
      <c r="M75" s="387"/>
      <c r="N75" s="387"/>
      <c r="O75" s="387"/>
      <c r="P75" s="387"/>
      <c r="Q75" s="387"/>
      <c r="R75" s="387"/>
      <c r="S75" s="387"/>
      <c r="T75" s="387"/>
      <c r="U75" s="387"/>
      <c r="V75" s="387"/>
      <c r="W75" s="387"/>
    </row>
    <row r="76" spans="1:23" s="389" customFormat="1" hidden="1" x14ac:dyDescent="0.25">
      <c r="A76" s="387"/>
      <c r="B76" s="387">
        <v>13</v>
      </c>
      <c r="C76" s="387">
        <v>2032</v>
      </c>
      <c r="D76" s="390"/>
      <c r="E76" s="387"/>
      <c r="F76" s="387"/>
      <c r="G76" s="387"/>
      <c r="H76" s="387"/>
      <c r="I76" s="387"/>
      <c r="J76" s="387"/>
      <c r="K76" s="387"/>
      <c r="L76" s="387"/>
      <c r="M76" s="387"/>
      <c r="N76" s="387"/>
      <c r="O76" s="387"/>
      <c r="P76" s="387"/>
      <c r="Q76" s="387"/>
      <c r="R76" s="387"/>
      <c r="S76" s="387"/>
      <c r="T76" s="387"/>
      <c r="U76" s="387"/>
      <c r="V76" s="387"/>
      <c r="W76" s="387"/>
    </row>
    <row r="77" spans="1:23" s="389" customFormat="1" hidden="1" x14ac:dyDescent="0.25">
      <c r="A77" s="387"/>
      <c r="B77" s="387">
        <v>14</v>
      </c>
      <c r="C77" s="387">
        <v>2033</v>
      </c>
      <c r="D77" s="390"/>
      <c r="E77" s="387"/>
      <c r="F77" s="387"/>
      <c r="G77" s="387"/>
      <c r="H77" s="387"/>
      <c r="I77" s="387"/>
      <c r="J77" s="387"/>
      <c r="K77" s="387"/>
      <c r="L77" s="387"/>
      <c r="M77" s="387"/>
      <c r="N77" s="387"/>
      <c r="O77" s="387"/>
      <c r="P77" s="387"/>
      <c r="Q77" s="387"/>
      <c r="R77" s="387"/>
      <c r="S77" s="387"/>
      <c r="T77" s="387"/>
      <c r="U77" s="387"/>
      <c r="V77" s="387"/>
      <c r="W77" s="387"/>
    </row>
    <row r="78" spans="1:23" s="389" customFormat="1" hidden="1" x14ac:dyDescent="0.25">
      <c r="A78" s="387"/>
      <c r="B78" s="387">
        <v>15</v>
      </c>
      <c r="C78" s="387">
        <v>2034</v>
      </c>
      <c r="D78" s="390"/>
      <c r="E78" s="387"/>
      <c r="F78" s="387"/>
      <c r="G78" s="387"/>
      <c r="H78" s="387"/>
      <c r="I78" s="387"/>
      <c r="J78" s="387"/>
      <c r="K78" s="387"/>
      <c r="L78" s="387"/>
      <c r="M78" s="387"/>
      <c r="N78" s="387"/>
      <c r="O78" s="387"/>
      <c r="P78" s="387"/>
      <c r="Q78" s="387"/>
      <c r="R78" s="387"/>
      <c r="S78" s="387"/>
      <c r="T78" s="387"/>
      <c r="U78" s="387"/>
      <c r="V78" s="387"/>
      <c r="W78" s="387"/>
    </row>
    <row r="79" spans="1:23" s="389" customFormat="1" hidden="1" x14ac:dyDescent="0.25">
      <c r="A79" s="387"/>
      <c r="B79" s="387">
        <v>16</v>
      </c>
      <c r="C79" s="387">
        <v>2035</v>
      </c>
      <c r="D79" s="390"/>
      <c r="E79" s="387"/>
      <c r="F79" s="387"/>
      <c r="G79" s="387"/>
      <c r="H79" s="387"/>
      <c r="I79" s="387"/>
      <c r="J79" s="387"/>
      <c r="K79" s="387"/>
      <c r="L79" s="387"/>
      <c r="M79" s="387"/>
      <c r="N79" s="387"/>
      <c r="O79" s="387"/>
      <c r="P79" s="387"/>
      <c r="Q79" s="387"/>
      <c r="R79" s="387"/>
      <c r="S79" s="387"/>
      <c r="T79" s="387"/>
      <c r="U79" s="387"/>
      <c r="V79" s="387"/>
      <c r="W79" s="387"/>
    </row>
    <row r="80" spans="1:23" s="389" customFormat="1" hidden="1" x14ac:dyDescent="0.25">
      <c r="A80" s="387"/>
      <c r="B80" s="387">
        <v>17</v>
      </c>
      <c r="C80" s="387">
        <v>2036</v>
      </c>
      <c r="D80" s="390"/>
      <c r="E80" s="387"/>
      <c r="F80" s="387"/>
      <c r="G80" s="387"/>
      <c r="H80" s="387"/>
      <c r="I80" s="387"/>
      <c r="J80" s="387"/>
      <c r="K80" s="387"/>
      <c r="L80" s="387"/>
      <c r="M80" s="387"/>
      <c r="N80" s="387"/>
      <c r="O80" s="387"/>
      <c r="P80" s="387"/>
      <c r="Q80" s="387"/>
      <c r="R80" s="387"/>
      <c r="S80" s="387"/>
      <c r="T80" s="387"/>
      <c r="U80" s="387"/>
      <c r="V80" s="387"/>
      <c r="W80" s="387"/>
    </row>
    <row r="81" spans="1:23" s="389" customFormat="1" hidden="1" x14ac:dyDescent="0.25">
      <c r="A81" s="387"/>
      <c r="B81" s="387">
        <v>18</v>
      </c>
      <c r="C81" s="387">
        <v>2037</v>
      </c>
      <c r="D81" s="390"/>
      <c r="E81" s="387"/>
      <c r="F81" s="387"/>
      <c r="G81" s="387"/>
      <c r="H81" s="387"/>
      <c r="I81" s="387"/>
      <c r="J81" s="387"/>
      <c r="K81" s="387"/>
      <c r="L81" s="387"/>
      <c r="M81" s="387"/>
      <c r="N81" s="387"/>
      <c r="O81" s="387"/>
      <c r="P81" s="387"/>
      <c r="Q81" s="387"/>
      <c r="R81" s="387"/>
      <c r="S81" s="387"/>
      <c r="T81" s="387"/>
      <c r="U81" s="387"/>
      <c r="V81" s="387"/>
      <c r="W81" s="387"/>
    </row>
    <row r="82" spans="1:23" s="389" customFormat="1" hidden="1" x14ac:dyDescent="0.25">
      <c r="A82" s="387"/>
      <c r="B82" s="387">
        <v>19</v>
      </c>
      <c r="C82" s="387">
        <v>2038</v>
      </c>
      <c r="D82" s="390"/>
      <c r="E82" s="387"/>
      <c r="F82" s="387"/>
      <c r="G82" s="387"/>
      <c r="H82" s="387"/>
      <c r="I82" s="387"/>
      <c r="J82" s="387"/>
      <c r="K82" s="387"/>
      <c r="L82" s="387"/>
      <c r="M82" s="387"/>
      <c r="N82" s="387"/>
      <c r="O82" s="387"/>
      <c r="P82" s="387"/>
      <c r="Q82" s="387"/>
      <c r="R82" s="387"/>
      <c r="S82" s="387"/>
      <c r="T82" s="387"/>
      <c r="U82" s="387"/>
      <c r="V82" s="387"/>
      <c r="W82" s="387"/>
    </row>
    <row r="83" spans="1:23" s="389" customFormat="1" hidden="1" x14ac:dyDescent="0.25">
      <c r="A83" s="387"/>
      <c r="B83" s="387">
        <v>20</v>
      </c>
      <c r="C83" s="387">
        <v>2039</v>
      </c>
      <c r="D83" s="390"/>
      <c r="E83" s="387"/>
      <c r="F83" s="387"/>
      <c r="G83" s="387"/>
      <c r="H83" s="387"/>
      <c r="I83" s="387"/>
      <c r="J83" s="387"/>
      <c r="K83" s="387"/>
      <c r="L83" s="387"/>
      <c r="M83" s="387"/>
      <c r="N83" s="387"/>
      <c r="O83" s="387"/>
      <c r="P83" s="387"/>
      <c r="Q83" s="387"/>
      <c r="R83" s="387"/>
      <c r="S83" s="387"/>
      <c r="T83" s="387"/>
      <c r="U83" s="387"/>
      <c r="V83" s="387"/>
      <c r="W83" s="387"/>
    </row>
    <row r="84" spans="1:23" x14ac:dyDescent="0.25">
      <c r="A84" s="7"/>
      <c r="B84" s="7"/>
      <c r="C84" s="7"/>
      <c r="D84" s="6"/>
      <c r="E84" s="7"/>
      <c r="F84" s="7"/>
      <c r="G84" s="7"/>
      <c r="H84" s="7"/>
      <c r="I84" s="7"/>
      <c r="J84" s="7"/>
      <c r="K84" s="7"/>
      <c r="L84" s="7"/>
      <c r="M84" s="7"/>
      <c r="N84" s="7"/>
      <c r="O84" s="7"/>
      <c r="P84" s="7"/>
      <c r="Q84" s="7"/>
      <c r="R84" s="7"/>
      <c r="S84" s="7"/>
      <c r="T84" s="7"/>
      <c r="U84" s="7"/>
      <c r="V84" s="7"/>
      <c r="W84" s="7"/>
    </row>
    <row r="85" spans="1:23" x14ac:dyDescent="0.25">
      <c r="A85" s="7"/>
      <c r="B85" s="7"/>
      <c r="C85" s="7"/>
      <c r="D85" s="6"/>
      <c r="E85" s="7"/>
      <c r="F85" s="7"/>
      <c r="G85" s="7"/>
      <c r="H85" s="7"/>
      <c r="I85" s="7"/>
      <c r="J85" s="7"/>
      <c r="K85" s="7"/>
      <c r="L85" s="7"/>
      <c r="M85" s="7"/>
      <c r="N85" s="7"/>
      <c r="O85" s="7"/>
      <c r="P85" s="7"/>
      <c r="Q85" s="7"/>
      <c r="R85" s="7"/>
      <c r="S85" s="7"/>
      <c r="T85" s="7"/>
      <c r="U85" s="7"/>
      <c r="V85" s="7"/>
      <c r="W85" s="7"/>
    </row>
    <row r="86" spans="1:23" x14ac:dyDescent="0.25">
      <c r="A86" s="7"/>
      <c r="B86" s="7"/>
      <c r="C86" s="7"/>
      <c r="D86" s="6"/>
      <c r="E86" s="7"/>
      <c r="F86" s="7"/>
      <c r="G86" s="7"/>
      <c r="H86" s="7"/>
      <c r="I86" s="7"/>
      <c r="J86" s="7"/>
      <c r="K86" s="7"/>
      <c r="L86" s="7"/>
      <c r="M86" s="7"/>
      <c r="N86" s="7"/>
      <c r="O86" s="7"/>
      <c r="P86" s="7"/>
      <c r="Q86" s="7"/>
      <c r="R86" s="7"/>
      <c r="S86" s="7"/>
      <c r="T86" s="7"/>
      <c r="U86" s="7"/>
      <c r="V86" s="7"/>
      <c r="W86" s="7"/>
    </row>
    <row r="87" spans="1:23" x14ac:dyDescent="0.25">
      <c r="A87" s="7"/>
      <c r="B87" s="7"/>
      <c r="C87" s="7"/>
      <c r="D87" s="6"/>
      <c r="E87" s="7"/>
      <c r="F87" s="7"/>
      <c r="G87" s="7"/>
      <c r="H87" s="7"/>
      <c r="I87" s="7"/>
      <c r="J87" s="7"/>
      <c r="K87" s="7"/>
      <c r="L87" s="7"/>
      <c r="M87" s="7"/>
      <c r="N87" s="7"/>
      <c r="O87" s="7"/>
      <c r="P87" s="7"/>
      <c r="Q87" s="7"/>
      <c r="R87" s="7"/>
      <c r="S87" s="7"/>
      <c r="T87" s="7"/>
      <c r="U87" s="7"/>
      <c r="V87" s="7"/>
      <c r="W87" s="7"/>
    </row>
    <row r="88" spans="1:23" x14ac:dyDescent="0.25">
      <c r="A88" s="7"/>
      <c r="B88" s="7"/>
      <c r="C88" s="7"/>
      <c r="D88" s="6"/>
      <c r="E88" s="7"/>
      <c r="F88" s="7"/>
      <c r="G88" s="7"/>
      <c r="H88" s="7"/>
      <c r="I88" s="7"/>
      <c r="J88" s="7"/>
      <c r="K88" s="7"/>
      <c r="L88" s="7"/>
      <c r="M88" s="7"/>
      <c r="N88" s="7"/>
      <c r="O88" s="7"/>
      <c r="P88" s="7"/>
      <c r="Q88" s="7"/>
      <c r="R88" s="7"/>
      <c r="S88" s="7"/>
      <c r="T88" s="7"/>
      <c r="U88" s="7"/>
      <c r="V88" s="7"/>
      <c r="W88" s="7"/>
    </row>
    <row r="89" spans="1:23" x14ac:dyDescent="0.25">
      <c r="A89" s="7"/>
      <c r="B89" s="7"/>
      <c r="C89" s="7"/>
      <c r="D89" s="6"/>
      <c r="E89" s="7"/>
      <c r="F89" s="7"/>
      <c r="G89" s="7"/>
      <c r="H89" s="7"/>
      <c r="I89" s="7"/>
      <c r="J89" s="7"/>
      <c r="K89" s="7"/>
      <c r="L89" s="7"/>
      <c r="M89" s="7"/>
      <c r="N89" s="7"/>
      <c r="O89" s="7"/>
      <c r="P89" s="7"/>
      <c r="Q89" s="7"/>
      <c r="R89" s="7"/>
      <c r="S89" s="7"/>
      <c r="T89" s="7"/>
      <c r="U89" s="7"/>
      <c r="V89" s="7"/>
      <c r="W89" s="7"/>
    </row>
    <row r="90" spans="1:23" x14ac:dyDescent="0.25">
      <c r="A90" s="7"/>
      <c r="B90" s="7"/>
      <c r="C90" s="7"/>
      <c r="D90" s="6"/>
      <c r="E90" s="7"/>
      <c r="F90" s="7"/>
      <c r="G90" s="7"/>
      <c r="H90" s="7"/>
      <c r="I90" s="7"/>
      <c r="J90" s="7"/>
      <c r="K90" s="7"/>
      <c r="L90" s="7"/>
      <c r="M90" s="7"/>
      <c r="N90" s="7"/>
      <c r="O90" s="7"/>
      <c r="P90" s="7"/>
      <c r="Q90" s="7"/>
      <c r="R90" s="7"/>
      <c r="S90" s="7"/>
      <c r="T90" s="7"/>
      <c r="U90" s="7"/>
      <c r="V90" s="7"/>
      <c r="W90" s="7"/>
    </row>
    <row r="91" spans="1:23" x14ac:dyDescent="0.25">
      <c r="A91" s="7"/>
      <c r="B91" s="7"/>
      <c r="C91" s="7"/>
      <c r="D91" s="6"/>
      <c r="E91" s="7"/>
      <c r="F91" s="7"/>
      <c r="G91" s="7"/>
      <c r="H91" s="7"/>
      <c r="I91" s="7"/>
      <c r="J91" s="7"/>
      <c r="K91" s="7"/>
      <c r="L91" s="7"/>
      <c r="M91" s="7"/>
      <c r="N91" s="7"/>
      <c r="O91" s="7"/>
      <c r="P91" s="7"/>
      <c r="Q91" s="7"/>
      <c r="R91" s="7"/>
      <c r="S91" s="7"/>
      <c r="T91" s="7"/>
      <c r="U91" s="7"/>
      <c r="V91" s="7"/>
      <c r="W91" s="7"/>
    </row>
    <row r="92" spans="1:23" x14ac:dyDescent="0.25">
      <c r="A92" s="7"/>
      <c r="B92" s="7"/>
      <c r="C92" s="7"/>
      <c r="D92" s="6"/>
      <c r="E92" s="7"/>
      <c r="F92" s="7"/>
      <c r="G92" s="7"/>
      <c r="H92" s="7"/>
      <c r="I92" s="7"/>
      <c r="J92" s="7"/>
      <c r="K92" s="7"/>
      <c r="L92" s="7"/>
      <c r="M92" s="7"/>
      <c r="N92" s="7"/>
      <c r="O92" s="7"/>
      <c r="P92" s="7"/>
      <c r="Q92" s="7"/>
      <c r="R92" s="7"/>
      <c r="S92" s="7"/>
      <c r="T92" s="7"/>
      <c r="U92" s="7"/>
      <c r="V92" s="7"/>
      <c r="W92" s="7"/>
    </row>
    <row r="93" spans="1:23" x14ac:dyDescent="0.25">
      <c r="A93" s="7"/>
      <c r="B93" s="7"/>
      <c r="C93" s="7"/>
      <c r="D93" s="6"/>
      <c r="E93" s="7"/>
      <c r="F93" s="7"/>
      <c r="G93" s="7"/>
      <c r="H93" s="7"/>
      <c r="I93" s="7"/>
      <c r="J93" s="7"/>
      <c r="K93" s="7"/>
      <c r="L93" s="7"/>
      <c r="M93" s="7"/>
      <c r="N93" s="7"/>
      <c r="O93" s="7"/>
      <c r="P93" s="7"/>
      <c r="Q93" s="7"/>
      <c r="R93" s="7"/>
      <c r="S93" s="7"/>
      <c r="T93" s="7"/>
      <c r="U93" s="7"/>
      <c r="V93" s="7"/>
      <c r="W93" s="7"/>
    </row>
    <row r="94" spans="1:23" x14ac:dyDescent="0.25">
      <c r="A94" s="7"/>
      <c r="B94" s="7"/>
      <c r="C94" s="7"/>
      <c r="D94" s="6"/>
      <c r="E94" s="7"/>
      <c r="F94" s="7"/>
      <c r="G94" s="7"/>
      <c r="H94" s="7"/>
      <c r="I94" s="7"/>
      <c r="J94" s="7"/>
      <c r="K94" s="7"/>
      <c r="L94" s="7"/>
      <c r="M94" s="7"/>
      <c r="N94" s="7"/>
      <c r="O94" s="7"/>
      <c r="P94" s="7"/>
      <c r="Q94" s="7"/>
      <c r="R94" s="7"/>
      <c r="S94" s="7"/>
      <c r="T94" s="7"/>
      <c r="U94" s="7"/>
      <c r="V94" s="7"/>
      <c r="W94" s="7"/>
    </row>
    <row r="95" spans="1:23" x14ac:dyDescent="0.25">
      <c r="A95" s="7"/>
      <c r="B95" s="7"/>
      <c r="C95" s="7"/>
      <c r="D95" s="6"/>
      <c r="E95" s="7"/>
      <c r="F95" s="7"/>
      <c r="G95" s="7"/>
      <c r="H95" s="7"/>
      <c r="I95" s="7"/>
      <c r="J95" s="7"/>
      <c r="K95" s="7"/>
      <c r="L95" s="7"/>
      <c r="M95" s="7"/>
      <c r="N95" s="7"/>
      <c r="O95" s="7"/>
      <c r="P95" s="7"/>
      <c r="Q95" s="7"/>
      <c r="R95" s="7"/>
      <c r="S95" s="7"/>
      <c r="T95" s="7"/>
      <c r="U95" s="7"/>
      <c r="V95" s="7"/>
      <c r="W95" s="7"/>
    </row>
    <row r="96" spans="1:23" x14ac:dyDescent="0.25">
      <c r="A96" s="7"/>
      <c r="B96" s="7"/>
      <c r="C96" s="7"/>
      <c r="D96" s="6"/>
      <c r="E96" s="7"/>
      <c r="F96" s="7"/>
      <c r="G96" s="7"/>
      <c r="H96" s="7"/>
      <c r="I96" s="7"/>
      <c r="J96" s="7"/>
      <c r="K96" s="7"/>
      <c r="L96" s="7"/>
      <c r="M96" s="7"/>
      <c r="N96" s="7"/>
      <c r="O96" s="7"/>
      <c r="P96" s="7"/>
      <c r="Q96" s="7"/>
      <c r="R96" s="7"/>
      <c r="S96" s="7"/>
      <c r="T96" s="7"/>
      <c r="U96" s="7"/>
      <c r="V96" s="7"/>
      <c r="W96" s="7"/>
    </row>
    <row r="97" spans="1:23" x14ac:dyDescent="0.25">
      <c r="A97" s="7"/>
      <c r="B97" s="7"/>
      <c r="C97" s="7"/>
      <c r="D97" s="6"/>
      <c r="E97" s="7"/>
      <c r="F97" s="7"/>
      <c r="G97" s="7"/>
      <c r="H97" s="7"/>
      <c r="I97" s="7"/>
      <c r="J97" s="7"/>
      <c r="K97" s="7"/>
      <c r="L97" s="7"/>
      <c r="M97" s="7"/>
      <c r="N97" s="7"/>
      <c r="O97" s="7"/>
      <c r="P97" s="7"/>
      <c r="Q97" s="7"/>
      <c r="R97" s="7"/>
      <c r="S97" s="7"/>
      <c r="T97" s="7"/>
      <c r="U97" s="7"/>
      <c r="V97" s="7"/>
      <c r="W97" s="7"/>
    </row>
    <row r="98" spans="1:23" x14ac:dyDescent="0.25">
      <c r="A98" s="7"/>
      <c r="B98" s="7"/>
      <c r="C98" s="7"/>
      <c r="D98" s="6"/>
      <c r="E98" s="7"/>
      <c r="F98" s="7"/>
      <c r="G98" s="7"/>
      <c r="H98" s="7"/>
      <c r="I98" s="7"/>
      <c r="J98" s="7"/>
      <c r="K98" s="7"/>
      <c r="L98" s="7"/>
      <c r="M98" s="7"/>
      <c r="N98" s="7"/>
      <c r="O98" s="7"/>
      <c r="P98" s="7"/>
      <c r="Q98" s="7"/>
      <c r="R98" s="7"/>
      <c r="S98" s="7"/>
      <c r="T98" s="7"/>
      <c r="U98" s="7"/>
      <c r="V98" s="7"/>
      <c r="W98" s="7"/>
    </row>
    <row r="99" spans="1:23" x14ac:dyDescent="0.25">
      <c r="A99" s="7"/>
      <c r="B99" s="7"/>
      <c r="C99" s="7"/>
      <c r="D99" s="6"/>
      <c r="E99" s="7"/>
      <c r="F99" s="7"/>
      <c r="G99" s="7"/>
      <c r="H99" s="7"/>
      <c r="I99" s="7"/>
      <c r="J99" s="7"/>
      <c r="K99" s="7"/>
      <c r="L99" s="7"/>
      <c r="M99" s="7"/>
      <c r="N99" s="7"/>
      <c r="O99" s="7"/>
      <c r="P99" s="7"/>
      <c r="Q99" s="7"/>
      <c r="R99" s="7"/>
      <c r="S99" s="7"/>
      <c r="T99" s="7"/>
      <c r="U99" s="7"/>
      <c r="V99" s="7"/>
      <c r="W99" s="7"/>
    </row>
    <row r="100" spans="1:23" x14ac:dyDescent="0.25">
      <c r="A100" s="7"/>
      <c r="B100" s="7"/>
      <c r="C100" s="7"/>
      <c r="D100" s="6"/>
      <c r="E100" s="7"/>
      <c r="F100" s="7"/>
      <c r="G100" s="7"/>
      <c r="H100" s="7"/>
      <c r="I100" s="7"/>
      <c r="J100" s="7"/>
      <c r="K100" s="7"/>
      <c r="L100" s="7"/>
      <c r="M100" s="7"/>
      <c r="N100" s="7"/>
      <c r="O100" s="7"/>
      <c r="P100" s="7"/>
      <c r="Q100" s="7"/>
      <c r="R100" s="7"/>
      <c r="S100" s="7"/>
      <c r="T100" s="7"/>
      <c r="U100" s="7"/>
      <c r="V100" s="7"/>
      <c r="W100" s="7"/>
    </row>
    <row r="101" spans="1:23" x14ac:dyDescent="0.25">
      <c r="A101" s="7"/>
      <c r="B101" s="7"/>
      <c r="C101" s="7"/>
      <c r="D101" s="6"/>
      <c r="E101" s="7"/>
      <c r="F101" s="7"/>
      <c r="G101" s="7"/>
      <c r="H101" s="7"/>
      <c r="I101" s="7"/>
      <c r="J101" s="7"/>
      <c r="K101" s="7"/>
      <c r="L101" s="7"/>
      <c r="M101" s="7"/>
      <c r="N101" s="7"/>
      <c r="O101" s="7"/>
      <c r="P101" s="7"/>
      <c r="Q101" s="7"/>
      <c r="R101" s="7"/>
      <c r="S101" s="7"/>
      <c r="T101" s="7"/>
      <c r="U101" s="7"/>
      <c r="V101" s="7"/>
      <c r="W101" s="7"/>
    </row>
    <row r="102" spans="1:23" x14ac:dyDescent="0.25">
      <c r="A102" s="7"/>
      <c r="B102" s="7"/>
      <c r="C102" s="7"/>
      <c r="D102" s="6"/>
      <c r="E102" s="7"/>
      <c r="F102" s="7"/>
      <c r="G102" s="7"/>
      <c r="H102" s="7"/>
      <c r="I102" s="7"/>
      <c r="J102" s="7"/>
      <c r="K102" s="7"/>
      <c r="L102" s="7"/>
      <c r="M102" s="7"/>
      <c r="N102" s="7"/>
      <c r="O102" s="7"/>
      <c r="P102" s="7"/>
      <c r="Q102" s="7"/>
      <c r="R102" s="7"/>
      <c r="S102" s="7"/>
      <c r="T102" s="7"/>
      <c r="U102" s="7"/>
      <c r="V102" s="7"/>
      <c r="W102" s="7"/>
    </row>
    <row r="103" spans="1:23" x14ac:dyDescent="0.25">
      <c r="A103" s="7"/>
      <c r="B103" s="7"/>
      <c r="C103" s="7"/>
      <c r="D103" s="6"/>
      <c r="E103" s="7"/>
      <c r="F103" s="7"/>
      <c r="G103" s="7"/>
      <c r="H103" s="7"/>
      <c r="I103" s="7"/>
      <c r="J103" s="7"/>
      <c r="K103" s="7"/>
      <c r="L103" s="7"/>
      <c r="M103" s="7"/>
      <c r="N103" s="7"/>
      <c r="O103" s="7"/>
      <c r="P103" s="7"/>
      <c r="Q103" s="7"/>
      <c r="R103" s="7"/>
      <c r="S103" s="7"/>
      <c r="T103" s="7"/>
      <c r="U103" s="7"/>
      <c r="V103" s="7"/>
      <c r="W103" s="7"/>
    </row>
    <row r="104" spans="1:23" x14ac:dyDescent="0.25">
      <c r="A104" s="7"/>
      <c r="B104" s="7"/>
      <c r="C104" s="7"/>
      <c r="D104" s="6"/>
      <c r="E104" s="7"/>
      <c r="F104" s="7"/>
      <c r="G104" s="7"/>
      <c r="H104" s="7"/>
      <c r="I104" s="7"/>
      <c r="J104" s="7"/>
      <c r="K104" s="7"/>
      <c r="L104" s="7"/>
      <c r="M104" s="7"/>
      <c r="N104" s="7"/>
      <c r="O104" s="7"/>
      <c r="P104" s="7"/>
      <c r="Q104" s="7"/>
      <c r="R104" s="7"/>
      <c r="S104" s="7"/>
      <c r="T104" s="7"/>
      <c r="U104" s="7"/>
      <c r="V104" s="7"/>
      <c r="W104" s="7"/>
    </row>
    <row r="105" spans="1:23" x14ac:dyDescent="0.25">
      <c r="A105" s="7"/>
      <c r="B105" s="7"/>
      <c r="C105" s="7"/>
      <c r="D105" s="6"/>
      <c r="E105" s="7"/>
      <c r="F105" s="7"/>
      <c r="G105" s="7"/>
      <c r="H105" s="7"/>
      <c r="I105" s="7"/>
      <c r="J105" s="7"/>
      <c r="K105" s="7"/>
      <c r="L105" s="7"/>
      <c r="M105" s="7"/>
      <c r="N105" s="7"/>
      <c r="O105" s="7"/>
      <c r="P105" s="7"/>
      <c r="Q105" s="7"/>
      <c r="R105" s="7"/>
      <c r="S105" s="7"/>
      <c r="T105" s="7"/>
      <c r="U105" s="7"/>
      <c r="V105" s="7"/>
      <c r="W105" s="7"/>
    </row>
    <row r="106" spans="1:23" x14ac:dyDescent="0.25">
      <c r="A106" s="7"/>
      <c r="B106" s="7"/>
      <c r="C106" s="7"/>
      <c r="D106" s="6"/>
      <c r="E106" s="7"/>
      <c r="F106" s="7"/>
      <c r="G106" s="7"/>
      <c r="H106" s="7"/>
      <c r="I106" s="7"/>
      <c r="J106" s="7"/>
      <c r="K106" s="7"/>
      <c r="L106" s="7"/>
      <c r="M106" s="7"/>
      <c r="N106" s="7"/>
      <c r="O106" s="7"/>
      <c r="P106" s="7"/>
      <c r="Q106" s="7"/>
      <c r="R106" s="7"/>
      <c r="S106" s="7"/>
      <c r="T106" s="7"/>
      <c r="U106" s="7"/>
      <c r="V106" s="7"/>
      <c r="W106" s="7"/>
    </row>
    <row r="107" spans="1:23" x14ac:dyDescent="0.25">
      <c r="A107" s="7"/>
      <c r="B107" s="7"/>
      <c r="C107" s="7"/>
      <c r="D107" s="6"/>
      <c r="E107" s="7"/>
      <c r="F107" s="7"/>
      <c r="G107" s="7"/>
      <c r="H107" s="7"/>
      <c r="I107" s="7"/>
      <c r="J107" s="7"/>
      <c r="K107" s="7"/>
      <c r="L107" s="7"/>
      <c r="M107" s="7"/>
      <c r="N107" s="7"/>
      <c r="O107" s="7"/>
      <c r="P107" s="7"/>
      <c r="Q107" s="7"/>
      <c r="R107" s="7"/>
      <c r="S107" s="7"/>
      <c r="T107" s="7"/>
      <c r="U107" s="7"/>
      <c r="V107" s="7"/>
      <c r="W107" s="7"/>
    </row>
    <row r="108" spans="1:23" x14ac:dyDescent="0.25">
      <c r="A108" s="7"/>
      <c r="B108" s="7"/>
      <c r="C108" s="7"/>
      <c r="D108" s="6"/>
      <c r="E108" s="7"/>
      <c r="F108" s="7"/>
      <c r="G108" s="7"/>
      <c r="H108" s="7"/>
      <c r="I108" s="7"/>
      <c r="J108" s="7"/>
      <c r="K108" s="7"/>
      <c r="L108" s="7"/>
      <c r="M108" s="7"/>
      <c r="N108" s="7"/>
      <c r="O108" s="7"/>
      <c r="P108" s="7"/>
      <c r="Q108" s="7"/>
      <c r="R108" s="7"/>
      <c r="S108" s="7"/>
      <c r="T108" s="7"/>
      <c r="U108" s="7"/>
      <c r="V108" s="7"/>
      <c r="W108" s="7"/>
    </row>
    <row r="109" spans="1:23" x14ac:dyDescent="0.25">
      <c r="A109" s="7"/>
      <c r="B109" s="7"/>
      <c r="C109" s="7"/>
      <c r="D109" s="6"/>
      <c r="E109" s="7"/>
      <c r="F109" s="7"/>
      <c r="G109" s="7"/>
      <c r="H109" s="7"/>
      <c r="I109" s="7"/>
      <c r="J109" s="7"/>
      <c r="K109" s="7"/>
      <c r="L109" s="7"/>
      <c r="M109" s="7"/>
      <c r="N109" s="7"/>
      <c r="O109" s="7"/>
      <c r="P109" s="7"/>
      <c r="Q109" s="7"/>
      <c r="R109" s="7"/>
      <c r="S109" s="7"/>
      <c r="T109" s="7"/>
      <c r="U109" s="7"/>
      <c r="V109" s="7"/>
      <c r="W109" s="7"/>
    </row>
    <row r="110" spans="1:23" x14ac:dyDescent="0.25">
      <c r="A110" s="7"/>
      <c r="B110" s="7"/>
      <c r="C110" s="7"/>
      <c r="D110" s="6"/>
      <c r="E110" s="7"/>
      <c r="F110" s="7"/>
      <c r="G110" s="7"/>
      <c r="H110" s="7"/>
      <c r="I110" s="7"/>
      <c r="J110" s="7"/>
      <c r="K110" s="7"/>
      <c r="L110" s="7"/>
      <c r="M110" s="7"/>
      <c r="N110" s="7"/>
      <c r="O110" s="7"/>
      <c r="P110" s="7"/>
      <c r="Q110" s="7"/>
      <c r="R110" s="7"/>
      <c r="S110" s="7"/>
      <c r="T110" s="7"/>
      <c r="U110" s="7"/>
      <c r="V110" s="7"/>
      <c r="W110" s="7"/>
    </row>
    <row r="111" spans="1:23" x14ac:dyDescent="0.25">
      <c r="A111" s="7"/>
      <c r="B111" s="7"/>
      <c r="C111" s="7"/>
      <c r="D111" s="6"/>
      <c r="E111" s="7"/>
      <c r="F111" s="7"/>
      <c r="G111" s="7"/>
      <c r="H111" s="7"/>
      <c r="I111" s="7"/>
      <c r="J111" s="7"/>
      <c r="K111" s="7"/>
      <c r="L111" s="7"/>
      <c r="M111" s="7"/>
      <c r="N111" s="7"/>
      <c r="O111" s="7"/>
      <c r="P111" s="7"/>
      <c r="Q111" s="7"/>
      <c r="R111" s="7"/>
      <c r="S111" s="7"/>
      <c r="T111" s="7"/>
      <c r="U111" s="7"/>
      <c r="V111" s="7"/>
      <c r="W111" s="7"/>
    </row>
    <row r="112" spans="1:23" x14ac:dyDescent="0.25">
      <c r="A112" s="7"/>
      <c r="B112" s="7"/>
      <c r="C112" s="7"/>
      <c r="D112" s="6"/>
      <c r="E112" s="7"/>
      <c r="F112" s="7"/>
      <c r="G112" s="7"/>
      <c r="H112" s="7"/>
      <c r="I112" s="7"/>
      <c r="J112" s="7"/>
      <c r="K112" s="7"/>
      <c r="L112" s="7"/>
      <c r="M112" s="7"/>
      <c r="N112" s="7"/>
      <c r="O112" s="7"/>
      <c r="P112" s="7"/>
      <c r="Q112" s="7"/>
      <c r="R112" s="7"/>
      <c r="S112" s="7"/>
      <c r="T112" s="7"/>
      <c r="U112" s="7"/>
      <c r="V112" s="7"/>
      <c r="W112" s="7"/>
    </row>
    <row r="113" spans="1:23" x14ac:dyDescent="0.25">
      <c r="A113" s="7"/>
      <c r="B113" s="7"/>
      <c r="C113" s="7"/>
      <c r="D113" s="6"/>
      <c r="E113" s="7"/>
      <c r="F113" s="7"/>
      <c r="G113" s="7"/>
      <c r="H113" s="7"/>
      <c r="I113" s="7"/>
      <c r="J113" s="7"/>
      <c r="K113" s="7"/>
      <c r="L113" s="7"/>
      <c r="M113" s="7"/>
      <c r="N113" s="7"/>
      <c r="O113" s="7"/>
      <c r="P113" s="7"/>
      <c r="Q113" s="7"/>
      <c r="R113" s="7"/>
      <c r="S113" s="7"/>
      <c r="T113" s="7"/>
      <c r="U113" s="7"/>
      <c r="V113" s="7"/>
      <c r="W113" s="7"/>
    </row>
    <row r="114" spans="1:23" x14ac:dyDescent="0.25">
      <c r="A114" s="7"/>
      <c r="B114" s="7"/>
      <c r="C114" s="7"/>
      <c r="D114" s="6"/>
      <c r="E114" s="7"/>
      <c r="F114" s="7"/>
      <c r="G114" s="7"/>
      <c r="H114" s="7"/>
      <c r="I114" s="7"/>
      <c r="J114" s="7"/>
      <c r="K114" s="7"/>
      <c r="L114" s="7"/>
      <c r="M114" s="7"/>
      <c r="N114" s="7"/>
      <c r="O114" s="7"/>
      <c r="P114" s="7"/>
      <c r="Q114" s="7"/>
      <c r="R114" s="7"/>
      <c r="S114" s="7"/>
      <c r="T114" s="7"/>
      <c r="U114" s="7"/>
      <c r="V114" s="7"/>
      <c r="W114" s="7"/>
    </row>
    <row r="115" spans="1:23" x14ac:dyDescent="0.25">
      <c r="A115" s="7"/>
      <c r="B115" s="7"/>
      <c r="C115" s="7"/>
      <c r="D115" s="6"/>
      <c r="E115" s="7"/>
      <c r="F115" s="7"/>
      <c r="G115" s="7"/>
      <c r="H115" s="7"/>
      <c r="I115" s="7"/>
      <c r="J115" s="7"/>
      <c r="K115" s="7"/>
      <c r="L115" s="7"/>
      <c r="M115" s="7"/>
      <c r="N115" s="7"/>
      <c r="O115" s="7"/>
      <c r="P115" s="7"/>
      <c r="Q115" s="7"/>
      <c r="R115" s="7"/>
      <c r="S115" s="7"/>
      <c r="T115" s="7"/>
      <c r="U115" s="7"/>
      <c r="V115" s="7"/>
      <c r="W115" s="7"/>
    </row>
    <row r="116" spans="1:23" x14ac:dyDescent="0.25">
      <c r="A116" s="7"/>
      <c r="B116" s="7"/>
      <c r="C116" s="7"/>
      <c r="D116" s="6"/>
      <c r="E116" s="7"/>
      <c r="F116" s="7"/>
      <c r="G116" s="7"/>
      <c r="H116" s="7"/>
      <c r="I116" s="7"/>
      <c r="J116" s="7"/>
      <c r="K116" s="7"/>
      <c r="L116" s="7"/>
      <c r="M116" s="7"/>
      <c r="N116" s="7"/>
      <c r="O116" s="7"/>
      <c r="P116" s="7"/>
      <c r="Q116" s="7"/>
      <c r="R116" s="7"/>
      <c r="S116" s="7"/>
      <c r="T116" s="7"/>
      <c r="U116" s="7"/>
      <c r="V116" s="7"/>
      <c r="W116" s="7"/>
    </row>
    <row r="117" spans="1:23" x14ac:dyDescent="0.25">
      <c r="A117" s="7"/>
      <c r="B117" s="7"/>
      <c r="C117" s="7"/>
      <c r="D117" s="6"/>
      <c r="E117" s="7"/>
      <c r="F117" s="7"/>
      <c r="G117" s="7"/>
      <c r="H117" s="7"/>
      <c r="I117" s="7"/>
      <c r="J117" s="7"/>
      <c r="K117" s="7"/>
      <c r="L117" s="7"/>
      <c r="M117" s="7"/>
      <c r="N117" s="7"/>
      <c r="O117" s="7"/>
      <c r="P117" s="7"/>
      <c r="Q117" s="7"/>
      <c r="R117" s="7"/>
      <c r="S117" s="7"/>
      <c r="T117" s="7"/>
      <c r="U117" s="7"/>
      <c r="V117" s="7"/>
      <c r="W117" s="7"/>
    </row>
    <row r="118" spans="1:23" x14ac:dyDescent="0.25">
      <c r="A118" s="7"/>
      <c r="B118" s="7"/>
      <c r="C118" s="7"/>
      <c r="D118" s="6"/>
      <c r="E118" s="7"/>
      <c r="F118" s="7"/>
      <c r="G118" s="7"/>
      <c r="H118" s="7"/>
      <c r="I118" s="7"/>
      <c r="J118" s="7"/>
      <c r="K118" s="7"/>
      <c r="L118" s="7"/>
      <c r="M118" s="7"/>
      <c r="N118" s="7"/>
      <c r="O118" s="7"/>
      <c r="P118" s="7"/>
      <c r="Q118" s="7"/>
      <c r="R118" s="7"/>
      <c r="S118" s="7"/>
      <c r="T118" s="7"/>
      <c r="U118" s="7"/>
      <c r="V118" s="7"/>
      <c r="W118" s="7"/>
    </row>
    <row r="119" spans="1:23" x14ac:dyDescent="0.25">
      <c r="A119" s="7"/>
      <c r="B119" s="7"/>
      <c r="C119" s="7"/>
      <c r="D119" s="6"/>
      <c r="E119" s="7"/>
      <c r="F119" s="7"/>
      <c r="G119" s="7"/>
      <c r="H119" s="7"/>
      <c r="I119" s="7"/>
      <c r="J119" s="7"/>
      <c r="K119" s="7"/>
      <c r="L119" s="7"/>
      <c r="M119" s="7"/>
      <c r="N119" s="7"/>
      <c r="O119" s="7"/>
      <c r="P119" s="7"/>
      <c r="Q119" s="7"/>
      <c r="R119" s="7"/>
      <c r="S119" s="7"/>
      <c r="T119" s="7"/>
      <c r="U119" s="7"/>
      <c r="V119" s="7"/>
      <c r="W119" s="7"/>
    </row>
    <row r="120" spans="1:23" x14ac:dyDescent="0.25">
      <c r="A120" s="7"/>
      <c r="B120" s="7"/>
      <c r="C120" s="7"/>
      <c r="D120" s="6"/>
      <c r="E120" s="7"/>
      <c r="F120" s="7"/>
      <c r="G120" s="7"/>
      <c r="H120" s="7"/>
      <c r="I120" s="7"/>
      <c r="J120" s="7"/>
      <c r="K120" s="7"/>
      <c r="L120" s="7"/>
      <c r="M120" s="7"/>
      <c r="N120" s="7"/>
      <c r="O120" s="7"/>
      <c r="P120" s="7"/>
      <c r="Q120" s="7"/>
      <c r="R120" s="7"/>
      <c r="S120" s="7"/>
      <c r="T120" s="7"/>
      <c r="U120" s="7"/>
      <c r="V120" s="7"/>
      <c r="W120" s="7"/>
    </row>
    <row r="121" spans="1:23" x14ac:dyDescent="0.25">
      <c r="A121" s="7"/>
      <c r="B121" s="7"/>
      <c r="C121" s="7"/>
      <c r="D121" s="6"/>
      <c r="E121" s="7"/>
      <c r="F121" s="7"/>
      <c r="G121" s="7"/>
      <c r="H121" s="7"/>
      <c r="I121" s="7"/>
      <c r="J121" s="7"/>
      <c r="K121" s="7"/>
      <c r="L121" s="7"/>
      <c r="M121" s="7"/>
      <c r="N121" s="7"/>
      <c r="O121" s="7"/>
      <c r="P121" s="7"/>
      <c r="Q121" s="7"/>
      <c r="R121" s="7"/>
      <c r="S121" s="7"/>
      <c r="T121" s="7"/>
      <c r="U121" s="7"/>
      <c r="V121" s="7"/>
      <c r="W121" s="7"/>
    </row>
    <row r="122" spans="1:23" x14ac:dyDescent="0.25">
      <c r="A122" s="7"/>
      <c r="B122" s="7"/>
      <c r="C122" s="7"/>
      <c r="D122" s="6"/>
      <c r="E122" s="7"/>
      <c r="F122" s="7"/>
      <c r="G122" s="7"/>
      <c r="H122" s="7"/>
      <c r="I122" s="7"/>
      <c r="J122" s="7"/>
      <c r="K122" s="7"/>
      <c r="L122" s="7"/>
      <c r="M122" s="7"/>
      <c r="N122" s="7"/>
      <c r="O122" s="7"/>
      <c r="P122" s="7"/>
      <c r="Q122" s="7"/>
      <c r="R122" s="7"/>
      <c r="S122" s="7"/>
      <c r="T122" s="7"/>
      <c r="U122" s="7"/>
      <c r="V122" s="7"/>
      <c r="W122" s="7"/>
    </row>
    <row r="123" spans="1:23" x14ac:dyDescent="0.25">
      <c r="A123" s="7"/>
      <c r="B123" s="7"/>
      <c r="C123" s="7"/>
      <c r="D123" s="6"/>
      <c r="E123" s="7"/>
      <c r="F123" s="7"/>
      <c r="G123" s="7"/>
      <c r="H123" s="7"/>
      <c r="I123" s="7"/>
      <c r="J123" s="7"/>
      <c r="K123" s="7"/>
      <c r="L123" s="7"/>
      <c r="M123" s="7"/>
      <c r="N123" s="7"/>
      <c r="O123" s="7"/>
      <c r="P123" s="7"/>
      <c r="Q123" s="7"/>
      <c r="R123" s="7"/>
      <c r="S123" s="7"/>
      <c r="T123" s="7"/>
      <c r="U123" s="7"/>
      <c r="V123" s="7"/>
      <c r="W123" s="7"/>
    </row>
    <row r="124" spans="1:23" x14ac:dyDescent="0.25">
      <c r="A124" s="7"/>
      <c r="B124" s="7"/>
      <c r="C124" s="7"/>
      <c r="D124" s="6"/>
      <c r="E124" s="7"/>
      <c r="F124" s="7"/>
      <c r="G124" s="7"/>
      <c r="H124" s="7"/>
      <c r="I124" s="7"/>
      <c r="J124" s="7"/>
      <c r="K124" s="7"/>
      <c r="L124" s="7"/>
      <c r="M124" s="7"/>
      <c r="N124" s="7"/>
      <c r="O124" s="7"/>
      <c r="P124" s="7"/>
      <c r="Q124" s="7"/>
      <c r="R124" s="7"/>
      <c r="S124" s="7"/>
      <c r="T124" s="7"/>
      <c r="U124" s="7"/>
      <c r="V124" s="7"/>
      <c r="W124" s="7"/>
    </row>
    <row r="125" spans="1:23" x14ac:dyDescent="0.25">
      <c r="A125" s="7"/>
      <c r="B125" s="7"/>
      <c r="C125" s="7"/>
      <c r="D125" s="6"/>
      <c r="E125" s="7"/>
      <c r="F125" s="7"/>
      <c r="G125" s="7"/>
      <c r="H125" s="7"/>
      <c r="I125" s="7"/>
      <c r="J125" s="7"/>
      <c r="K125" s="7"/>
      <c r="L125" s="7"/>
      <c r="M125" s="7"/>
      <c r="N125" s="7"/>
      <c r="O125" s="7"/>
      <c r="P125" s="7"/>
      <c r="Q125" s="7"/>
      <c r="R125" s="7"/>
      <c r="S125" s="7"/>
      <c r="T125" s="7"/>
      <c r="U125" s="7"/>
      <c r="V125" s="7"/>
      <c r="W125" s="7"/>
    </row>
    <row r="126" spans="1:23" x14ac:dyDescent="0.25">
      <c r="A126" s="7"/>
      <c r="B126" s="7"/>
      <c r="C126" s="7"/>
      <c r="D126" s="6"/>
      <c r="E126" s="7"/>
      <c r="F126" s="7"/>
      <c r="G126" s="7"/>
      <c r="H126" s="7"/>
      <c r="I126" s="7"/>
      <c r="J126" s="7"/>
      <c r="K126" s="7"/>
      <c r="L126" s="7"/>
      <c r="M126" s="7"/>
      <c r="N126" s="7"/>
      <c r="O126" s="7"/>
      <c r="P126" s="7"/>
      <c r="Q126" s="7"/>
      <c r="R126" s="7"/>
      <c r="S126" s="7"/>
      <c r="T126" s="7"/>
      <c r="U126" s="7"/>
      <c r="V126" s="7"/>
      <c r="W126" s="7"/>
    </row>
    <row r="127" spans="1:23" x14ac:dyDescent="0.25">
      <c r="A127" s="7"/>
      <c r="B127" s="7"/>
      <c r="C127" s="7"/>
      <c r="D127" s="6"/>
      <c r="E127" s="7"/>
      <c r="F127" s="7"/>
      <c r="G127" s="7"/>
      <c r="H127" s="7"/>
      <c r="I127" s="7"/>
      <c r="J127" s="7"/>
      <c r="K127" s="7"/>
      <c r="L127" s="7"/>
      <c r="M127" s="7"/>
      <c r="N127" s="7"/>
      <c r="O127" s="7"/>
      <c r="P127" s="7"/>
      <c r="Q127" s="7"/>
      <c r="R127" s="7"/>
      <c r="S127" s="7"/>
      <c r="T127" s="7"/>
      <c r="U127" s="7"/>
      <c r="V127" s="7"/>
      <c r="W127" s="7"/>
    </row>
    <row r="128" spans="1:23" x14ac:dyDescent="0.25">
      <c r="A128" s="7"/>
      <c r="B128" s="7"/>
      <c r="C128" s="7"/>
      <c r="D128" s="6"/>
      <c r="E128" s="7"/>
      <c r="F128" s="7"/>
      <c r="G128" s="7"/>
      <c r="H128" s="7"/>
      <c r="I128" s="7"/>
      <c r="J128" s="7"/>
      <c r="K128" s="7"/>
      <c r="L128" s="7"/>
      <c r="M128" s="7"/>
      <c r="N128" s="7"/>
      <c r="O128" s="7"/>
      <c r="P128" s="7"/>
      <c r="Q128" s="7"/>
      <c r="R128" s="7"/>
      <c r="S128" s="7"/>
      <c r="T128" s="7"/>
      <c r="U128" s="7"/>
      <c r="V128" s="7"/>
      <c r="W128" s="7"/>
    </row>
    <row r="129" spans="1:23" x14ac:dyDescent="0.25">
      <c r="A129" s="7"/>
      <c r="B129" s="7"/>
      <c r="C129" s="7"/>
      <c r="D129" s="6"/>
      <c r="E129" s="7"/>
      <c r="F129" s="7"/>
      <c r="G129" s="7"/>
      <c r="H129" s="7"/>
      <c r="I129" s="7"/>
      <c r="J129" s="7"/>
      <c r="K129" s="7"/>
      <c r="L129" s="7"/>
      <c r="M129" s="7"/>
      <c r="N129" s="7"/>
      <c r="O129" s="7"/>
      <c r="P129" s="7"/>
      <c r="Q129" s="7"/>
      <c r="R129" s="7"/>
      <c r="S129" s="7"/>
      <c r="T129" s="7"/>
      <c r="U129" s="7"/>
      <c r="V129" s="7"/>
      <c r="W129" s="7"/>
    </row>
    <row r="130" spans="1:23" x14ac:dyDescent="0.25">
      <c r="A130" s="7"/>
      <c r="B130" s="7"/>
      <c r="C130" s="7"/>
      <c r="D130" s="6"/>
      <c r="E130" s="7"/>
      <c r="F130" s="7"/>
      <c r="G130" s="7"/>
      <c r="H130" s="7"/>
      <c r="I130" s="7"/>
      <c r="J130" s="7"/>
      <c r="K130" s="7"/>
      <c r="L130" s="7"/>
      <c r="M130" s="7"/>
      <c r="N130" s="7"/>
      <c r="O130" s="7"/>
      <c r="P130" s="7"/>
      <c r="Q130" s="7"/>
      <c r="R130" s="7"/>
      <c r="S130" s="7"/>
      <c r="T130" s="7"/>
      <c r="U130" s="7"/>
      <c r="V130" s="7"/>
      <c r="W130" s="7"/>
    </row>
    <row r="131" spans="1:23" x14ac:dyDescent="0.25">
      <c r="A131" s="7"/>
      <c r="B131" s="7"/>
      <c r="C131" s="7"/>
      <c r="D131" s="6"/>
      <c r="E131" s="7"/>
      <c r="F131" s="7"/>
      <c r="G131" s="7"/>
      <c r="H131" s="7"/>
      <c r="I131" s="7"/>
      <c r="J131" s="7"/>
      <c r="K131" s="7"/>
      <c r="L131" s="7"/>
      <c r="M131" s="7"/>
      <c r="N131" s="7"/>
      <c r="O131" s="7"/>
      <c r="P131" s="7"/>
      <c r="Q131" s="7"/>
      <c r="R131" s="7"/>
      <c r="S131" s="7"/>
      <c r="T131" s="7"/>
      <c r="U131" s="7"/>
      <c r="V131" s="7"/>
      <c r="W131" s="7"/>
    </row>
    <row r="132" spans="1:23" x14ac:dyDescent="0.25">
      <c r="A132" s="7"/>
      <c r="B132" s="7"/>
      <c r="C132" s="7"/>
      <c r="D132" s="6"/>
      <c r="E132" s="7"/>
      <c r="F132" s="7"/>
      <c r="G132" s="7"/>
      <c r="H132" s="7"/>
      <c r="I132" s="7"/>
      <c r="J132" s="7"/>
      <c r="K132" s="7"/>
      <c r="L132" s="7"/>
      <c r="M132" s="7"/>
      <c r="N132" s="7"/>
      <c r="O132" s="7"/>
      <c r="P132" s="7"/>
      <c r="Q132" s="7"/>
      <c r="R132" s="7"/>
      <c r="S132" s="7"/>
      <c r="T132" s="7"/>
      <c r="U132" s="7"/>
      <c r="V132" s="7"/>
      <c r="W132" s="7"/>
    </row>
    <row r="133" spans="1:23" x14ac:dyDescent="0.25">
      <c r="A133" s="7"/>
      <c r="B133" s="7"/>
      <c r="C133" s="7"/>
      <c r="D133" s="6"/>
      <c r="E133" s="7"/>
      <c r="F133" s="7"/>
      <c r="G133" s="7"/>
      <c r="H133" s="7"/>
      <c r="I133" s="7"/>
      <c r="J133" s="7"/>
      <c r="K133" s="7"/>
      <c r="L133" s="7"/>
      <c r="M133" s="7"/>
      <c r="N133" s="7"/>
      <c r="O133" s="7"/>
      <c r="P133" s="7"/>
      <c r="Q133" s="7"/>
      <c r="R133" s="7"/>
      <c r="S133" s="7"/>
      <c r="T133" s="7"/>
      <c r="U133" s="7"/>
      <c r="V133" s="7"/>
      <c r="W133" s="7"/>
    </row>
    <row r="134" spans="1:23" x14ac:dyDescent="0.25">
      <c r="A134" s="7"/>
      <c r="B134" s="7"/>
      <c r="C134" s="7"/>
      <c r="D134" s="6"/>
      <c r="E134" s="7"/>
      <c r="F134" s="7"/>
      <c r="G134" s="7"/>
      <c r="H134" s="7"/>
      <c r="I134" s="7"/>
      <c r="J134" s="7"/>
      <c r="K134" s="7"/>
      <c r="L134" s="7"/>
      <c r="M134" s="7"/>
      <c r="N134" s="7"/>
      <c r="O134" s="7"/>
      <c r="P134" s="7"/>
      <c r="Q134" s="7"/>
      <c r="R134" s="7"/>
      <c r="S134" s="7"/>
      <c r="T134" s="7"/>
      <c r="U134" s="7"/>
      <c r="V134" s="7"/>
      <c r="W134" s="7"/>
    </row>
    <row r="135" spans="1:23" x14ac:dyDescent="0.25">
      <c r="A135" s="7"/>
      <c r="B135" s="7"/>
      <c r="C135" s="7"/>
      <c r="D135" s="6"/>
      <c r="E135" s="7"/>
      <c r="F135" s="7"/>
      <c r="G135" s="7"/>
      <c r="H135" s="7"/>
      <c r="I135" s="7"/>
      <c r="J135" s="7"/>
      <c r="K135" s="7"/>
      <c r="L135" s="7"/>
      <c r="M135" s="7"/>
      <c r="N135" s="7"/>
      <c r="O135" s="7"/>
      <c r="P135" s="7"/>
      <c r="Q135" s="7"/>
      <c r="R135" s="7"/>
      <c r="S135" s="7"/>
      <c r="T135" s="7"/>
      <c r="U135" s="7"/>
      <c r="V135" s="7"/>
      <c r="W135" s="7"/>
    </row>
    <row r="136" spans="1:23" x14ac:dyDescent="0.25">
      <c r="A136" s="7"/>
      <c r="B136" s="7"/>
      <c r="C136" s="7"/>
      <c r="D136" s="6"/>
      <c r="E136" s="7"/>
      <c r="F136" s="7"/>
      <c r="G136" s="7"/>
      <c r="H136" s="7"/>
      <c r="I136" s="7"/>
      <c r="J136" s="7"/>
      <c r="K136" s="7"/>
      <c r="L136" s="7"/>
      <c r="M136" s="7"/>
      <c r="N136" s="7"/>
      <c r="O136" s="7"/>
      <c r="P136" s="7"/>
      <c r="Q136" s="7"/>
      <c r="R136" s="7"/>
      <c r="S136" s="7"/>
      <c r="T136" s="7"/>
      <c r="U136" s="7"/>
      <c r="V136" s="7"/>
      <c r="W136" s="7"/>
    </row>
    <row r="137" spans="1:23" x14ac:dyDescent="0.25">
      <c r="A137" s="7"/>
      <c r="B137" s="7"/>
      <c r="C137" s="7"/>
      <c r="D137" s="6"/>
      <c r="E137" s="7"/>
      <c r="F137" s="7"/>
      <c r="G137" s="7"/>
      <c r="H137" s="7"/>
      <c r="I137" s="7"/>
      <c r="J137" s="7"/>
      <c r="K137" s="7"/>
      <c r="L137" s="7"/>
      <c r="M137" s="7"/>
      <c r="N137" s="7"/>
      <c r="O137" s="7"/>
      <c r="P137" s="7"/>
      <c r="Q137" s="7"/>
      <c r="R137" s="7"/>
      <c r="S137" s="7"/>
      <c r="T137" s="7"/>
      <c r="U137" s="7"/>
      <c r="V137" s="7"/>
      <c r="W137" s="7"/>
    </row>
    <row r="138" spans="1:23" x14ac:dyDescent="0.25">
      <c r="A138" s="7"/>
      <c r="B138" s="7"/>
      <c r="C138" s="7"/>
      <c r="D138" s="6"/>
      <c r="E138" s="7"/>
      <c r="F138" s="7"/>
      <c r="G138" s="7"/>
      <c r="H138" s="7"/>
      <c r="I138" s="7"/>
      <c r="J138" s="7"/>
      <c r="K138" s="7"/>
      <c r="L138" s="7"/>
      <c r="M138" s="7"/>
      <c r="N138" s="7"/>
      <c r="O138" s="7"/>
      <c r="P138" s="7"/>
      <c r="Q138" s="7"/>
      <c r="R138" s="7"/>
      <c r="S138" s="7"/>
      <c r="T138" s="7"/>
      <c r="U138" s="7"/>
      <c r="V138" s="7"/>
      <c r="W138" s="7"/>
    </row>
    <row r="139" spans="1:23" x14ac:dyDescent="0.25">
      <c r="A139" s="7"/>
      <c r="B139" s="7"/>
      <c r="C139" s="7"/>
      <c r="D139" s="6"/>
      <c r="E139" s="7"/>
      <c r="F139" s="7"/>
      <c r="G139" s="7"/>
      <c r="H139" s="7"/>
      <c r="I139" s="7"/>
      <c r="J139" s="7"/>
      <c r="K139" s="7"/>
      <c r="L139" s="7"/>
      <c r="M139" s="7"/>
      <c r="N139" s="7"/>
      <c r="O139" s="7"/>
      <c r="P139" s="7"/>
      <c r="Q139" s="7"/>
      <c r="R139" s="7"/>
      <c r="S139" s="7"/>
      <c r="T139" s="7"/>
      <c r="U139" s="7"/>
      <c r="V139" s="7"/>
      <c r="W139" s="7"/>
    </row>
    <row r="140" spans="1:23" x14ac:dyDescent="0.25">
      <c r="A140" s="7"/>
      <c r="B140" s="7"/>
      <c r="C140" s="7"/>
      <c r="D140" s="6"/>
      <c r="E140" s="7"/>
      <c r="F140" s="7"/>
      <c r="G140" s="7"/>
      <c r="H140" s="7"/>
      <c r="I140" s="7"/>
      <c r="J140" s="7"/>
      <c r="K140" s="7"/>
      <c r="L140" s="7"/>
      <c r="M140" s="7"/>
      <c r="N140" s="7"/>
      <c r="O140" s="7"/>
      <c r="P140" s="7"/>
      <c r="Q140" s="7"/>
      <c r="R140" s="7"/>
      <c r="S140" s="7"/>
      <c r="T140" s="7"/>
      <c r="U140" s="7"/>
      <c r="V140" s="7"/>
      <c r="W140" s="7"/>
    </row>
    <row r="141" spans="1:23" x14ac:dyDescent="0.25">
      <c r="A141" s="7"/>
      <c r="B141" s="7"/>
      <c r="C141" s="7"/>
      <c r="D141" s="6"/>
      <c r="E141" s="7"/>
      <c r="F141" s="7"/>
      <c r="G141" s="7"/>
      <c r="H141" s="7"/>
      <c r="I141" s="7"/>
      <c r="J141" s="7"/>
      <c r="K141" s="7"/>
      <c r="L141" s="7"/>
      <c r="M141" s="7"/>
      <c r="N141" s="7"/>
      <c r="O141" s="7"/>
      <c r="P141" s="7"/>
      <c r="Q141" s="7"/>
      <c r="R141" s="7"/>
      <c r="S141" s="7"/>
      <c r="T141" s="7"/>
      <c r="U141" s="7"/>
      <c r="V141" s="7"/>
      <c r="W141" s="7"/>
    </row>
    <row r="142" spans="1:23" x14ac:dyDescent="0.25">
      <c r="A142" s="7"/>
      <c r="B142" s="7"/>
      <c r="C142" s="7"/>
      <c r="D142" s="6"/>
      <c r="E142" s="7"/>
      <c r="F142" s="7"/>
      <c r="G142" s="7"/>
      <c r="H142" s="7"/>
      <c r="I142" s="7"/>
      <c r="J142" s="7"/>
      <c r="K142" s="7"/>
      <c r="L142" s="7"/>
      <c r="M142" s="7"/>
      <c r="N142" s="7"/>
      <c r="O142" s="7"/>
      <c r="P142" s="7"/>
      <c r="Q142" s="7"/>
      <c r="R142" s="7"/>
      <c r="S142" s="7"/>
      <c r="T142" s="7"/>
      <c r="U142" s="7"/>
      <c r="V142" s="7"/>
      <c r="W142" s="7"/>
    </row>
    <row r="143" spans="1:23" x14ac:dyDescent="0.25">
      <c r="A143" s="7"/>
      <c r="B143" s="7"/>
      <c r="C143" s="7"/>
      <c r="D143" s="6"/>
      <c r="E143" s="7"/>
      <c r="F143" s="7"/>
      <c r="G143" s="7"/>
      <c r="H143" s="7"/>
      <c r="I143" s="7"/>
      <c r="J143" s="7"/>
      <c r="K143" s="7"/>
      <c r="L143" s="7"/>
      <c r="M143" s="7"/>
      <c r="N143" s="7"/>
      <c r="O143" s="7"/>
      <c r="P143" s="7"/>
      <c r="Q143" s="7"/>
      <c r="R143" s="7"/>
      <c r="S143" s="7"/>
      <c r="T143" s="7"/>
      <c r="U143" s="7"/>
      <c r="V143" s="7"/>
      <c r="W143" s="7"/>
    </row>
    <row r="144" spans="1:23" x14ac:dyDescent="0.25">
      <c r="A144" s="7"/>
      <c r="B144" s="7"/>
      <c r="C144" s="7"/>
      <c r="D144" s="6"/>
      <c r="E144" s="7"/>
      <c r="F144" s="7"/>
      <c r="G144" s="7"/>
      <c r="H144" s="7"/>
      <c r="I144" s="7"/>
      <c r="J144" s="7"/>
      <c r="K144" s="7"/>
      <c r="L144" s="7"/>
      <c r="M144" s="7"/>
      <c r="N144" s="7"/>
      <c r="O144" s="7"/>
      <c r="P144" s="7"/>
      <c r="Q144" s="7"/>
      <c r="R144" s="7"/>
      <c r="S144" s="7"/>
      <c r="T144" s="7"/>
      <c r="U144" s="7"/>
      <c r="V144" s="7"/>
      <c r="W144" s="7"/>
    </row>
    <row r="145" spans="1:23" x14ac:dyDescent="0.25">
      <c r="A145" s="7"/>
      <c r="B145" s="7"/>
      <c r="C145" s="7"/>
      <c r="D145" s="6"/>
      <c r="E145" s="7"/>
      <c r="F145" s="7"/>
      <c r="G145" s="7"/>
      <c r="H145" s="7"/>
      <c r="I145" s="7"/>
      <c r="J145" s="7"/>
      <c r="K145" s="7"/>
      <c r="L145" s="7"/>
      <c r="M145" s="7"/>
      <c r="N145" s="7"/>
      <c r="O145" s="7"/>
      <c r="P145" s="7"/>
      <c r="Q145" s="7"/>
      <c r="R145" s="7"/>
      <c r="S145" s="7"/>
      <c r="T145" s="7"/>
      <c r="U145" s="7"/>
      <c r="V145" s="7"/>
      <c r="W145" s="7"/>
    </row>
    <row r="146" spans="1:23" x14ac:dyDescent="0.25">
      <c r="A146" s="7"/>
      <c r="B146" s="7"/>
      <c r="C146" s="7"/>
      <c r="D146" s="6"/>
      <c r="E146" s="7"/>
      <c r="F146" s="7"/>
      <c r="G146" s="7"/>
      <c r="H146" s="7"/>
      <c r="I146" s="7"/>
      <c r="J146" s="7"/>
      <c r="K146" s="7"/>
      <c r="L146" s="7"/>
      <c r="M146" s="7"/>
      <c r="N146" s="7"/>
      <c r="O146" s="7"/>
      <c r="P146" s="7"/>
      <c r="Q146" s="7"/>
      <c r="R146" s="7"/>
      <c r="S146" s="7"/>
      <c r="T146" s="7"/>
      <c r="U146" s="7"/>
      <c r="V146" s="7"/>
      <c r="W146" s="7"/>
    </row>
    <row r="147" spans="1:23" x14ac:dyDescent="0.25">
      <c r="A147" s="7"/>
      <c r="B147" s="7"/>
      <c r="C147" s="7"/>
      <c r="D147" s="6"/>
      <c r="E147" s="7"/>
      <c r="F147" s="7"/>
      <c r="G147" s="7"/>
      <c r="H147" s="7"/>
      <c r="I147" s="7"/>
      <c r="J147" s="7"/>
      <c r="K147" s="7"/>
      <c r="L147" s="7"/>
      <c r="M147" s="7"/>
      <c r="N147" s="7"/>
      <c r="O147" s="7"/>
      <c r="P147" s="7"/>
      <c r="Q147" s="7"/>
      <c r="R147" s="7"/>
      <c r="S147" s="7"/>
      <c r="T147" s="7"/>
      <c r="U147" s="7"/>
      <c r="V147" s="7"/>
      <c r="W147" s="7"/>
    </row>
    <row r="148" spans="1:23" x14ac:dyDescent="0.25">
      <c r="A148" s="7"/>
      <c r="B148" s="7"/>
      <c r="C148" s="7"/>
      <c r="D148" s="6"/>
      <c r="E148" s="7"/>
      <c r="F148" s="7"/>
      <c r="G148" s="7"/>
      <c r="H148" s="7"/>
      <c r="I148" s="7"/>
      <c r="J148" s="7"/>
      <c r="K148" s="7"/>
      <c r="L148" s="7"/>
      <c r="M148" s="7"/>
      <c r="N148" s="7"/>
      <c r="O148" s="7"/>
      <c r="P148" s="7"/>
      <c r="Q148" s="7"/>
      <c r="R148" s="7"/>
      <c r="S148" s="7"/>
      <c r="T148" s="7"/>
      <c r="U148" s="7"/>
      <c r="V148" s="7"/>
      <c r="W148" s="7"/>
    </row>
    <row r="149" spans="1:23" x14ac:dyDescent="0.25">
      <c r="A149" s="7"/>
      <c r="B149" s="7"/>
      <c r="C149" s="7"/>
      <c r="D149" s="6"/>
      <c r="E149" s="7"/>
      <c r="F149" s="7"/>
      <c r="G149" s="7"/>
      <c r="H149" s="7"/>
      <c r="I149" s="7"/>
      <c r="J149" s="7"/>
      <c r="K149" s="7"/>
      <c r="L149" s="7"/>
      <c r="M149" s="7"/>
      <c r="N149" s="7"/>
      <c r="O149" s="7"/>
      <c r="P149" s="7"/>
      <c r="Q149" s="7"/>
      <c r="R149" s="7"/>
      <c r="S149" s="7"/>
      <c r="T149" s="7"/>
      <c r="U149" s="7"/>
      <c r="V149" s="7"/>
      <c r="W149" s="7"/>
    </row>
    <row r="150" spans="1:23" x14ac:dyDescent="0.25">
      <c r="A150" s="7"/>
      <c r="B150" s="7"/>
      <c r="C150" s="7"/>
      <c r="D150" s="6"/>
      <c r="E150" s="7"/>
      <c r="F150" s="7"/>
      <c r="G150" s="7"/>
      <c r="H150" s="7"/>
      <c r="I150" s="7"/>
      <c r="J150" s="7"/>
      <c r="K150" s="7"/>
      <c r="L150" s="7"/>
      <c r="M150" s="7"/>
      <c r="N150" s="7"/>
      <c r="O150" s="7"/>
      <c r="P150" s="7"/>
      <c r="Q150" s="7"/>
      <c r="R150" s="7"/>
      <c r="S150" s="7"/>
      <c r="T150" s="7"/>
      <c r="U150" s="7"/>
      <c r="V150" s="7"/>
      <c r="W150" s="7"/>
    </row>
    <row r="151" spans="1:23" x14ac:dyDescent="0.25">
      <c r="A151" s="7"/>
      <c r="B151" s="7"/>
      <c r="C151" s="7"/>
      <c r="D151" s="6"/>
      <c r="E151" s="7"/>
      <c r="F151" s="7"/>
      <c r="G151" s="7"/>
      <c r="H151" s="7"/>
      <c r="I151" s="7"/>
      <c r="J151" s="7"/>
      <c r="K151" s="7"/>
      <c r="L151" s="7"/>
      <c r="M151" s="7"/>
      <c r="N151" s="7"/>
      <c r="O151" s="7"/>
      <c r="P151" s="7"/>
      <c r="Q151" s="7"/>
      <c r="R151" s="7"/>
      <c r="S151" s="7"/>
      <c r="T151" s="7"/>
      <c r="U151" s="7"/>
      <c r="V151" s="7"/>
      <c r="W151" s="7"/>
    </row>
    <row r="152" spans="1:23" x14ac:dyDescent="0.25">
      <c r="A152" s="7"/>
      <c r="B152" s="7"/>
      <c r="C152" s="7"/>
      <c r="D152" s="6"/>
      <c r="E152" s="7"/>
      <c r="F152" s="7"/>
      <c r="G152" s="7"/>
      <c r="H152" s="7"/>
      <c r="I152" s="7"/>
      <c r="J152" s="7"/>
      <c r="K152" s="7"/>
      <c r="L152" s="7"/>
      <c r="M152" s="7"/>
      <c r="N152" s="7"/>
      <c r="O152" s="7"/>
      <c r="P152" s="7"/>
      <c r="Q152" s="7"/>
      <c r="R152" s="7"/>
      <c r="S152" s="7"/>
      <c r="T152" s="7"/>
      <c r="U152" s="7"/>
      <c r="V152" s="7"/>
      <c r="W152" s="7"/>
    </row>
    <row r="153" spans="1:23" x14ac:dyDescent="0.25">
      <c r="A153" s="7"/>
      <c r="B153" s="7"/>
      <c r="C153" s="7"/>
      <c r="D153" s="6"/>
      <c r="E153" s="7"/>
      <c r="F153" s="7"/>
      <c r="G153" s="7"/>
      <c r="H153" s="7"/>
      <c r="I153" s="7"/>
      <c r="J153" s="7"/>
      <c r="K153" s="7"/>
      <c r="L153" s="7"/>
      <c r="M153" s="7"/>
      <c r="N153" s="7"/>
      <c r="O153" s="7"/>
      <c r="P153" s="7"/>
      <c r="Q153" s="7"/>
      <c r="R153" s="7"/>
      <c r="S153" s="7"/>
      <c r="T153" s="7"/>
      <c r="U153" s="7"/>
      <c r="V153" s="7"/>
      <c r="W153" s="7"/>
    </row>
    <row r="154" spans="1:23" x14ac:dyDescent="0.25">
      <c r="A154" s="7"/>
      <c r="B154" s="7"/>
      <c r="C154" s="7"/>
      <c r="D154" s="6"/>
      <c r="E154" s="7"/>
      <c r="F154" s="7"/>
      <c r="G154" s="7"/>
      <c r="H154" s="7"/>
      <c r="I154" s="7"/>
      <c r="J154" s="7"/>
      <c r="K154" s="7"/>
      <c r="L154" s="7"/>
      <c r="M154" s="7"/>
      <c r="N154" s="7"/>
      <c r="O154" s="7"/>
      <c r="P154" s="7"/>
      <c r="Q154" s="7"/>
      <c r="R154" s="7"/>
      <c r="S154" s="7"/>
      <c r="T154" s="7"/>
      <c r="U154" s="7"/>
      <c r="V154" s="7"/>
      <c r="W154" s="7"/>
    </row>
    <row r="155" spans="1:23" x14ac:dyDescent="0.25">
      <c r="A155" s="7"/>
      <c r="B155" s="7"/>
      <c r="C155" s="7"/>
      <c r="D155" s="6"/>
      <c r="E155" s="7"/>
      <c r="F155" s="7"/>
      <c r="G155" s="7"/>
      <c r="H155" s="7"/>
      <c r="I155" s="7"/>
      <c r="J155" s="7"/>
      <c r="K155" s="7"/>
      <c r="L155" s="7"/>
      <c r="M155" s="7"/>
      <c r="N155" s="7"/>
      <c r="O155" s="7"/>
      <c r="P155" s="7"/>
      <c r="Q155" s="7"/>
      <c r="R155" s="7"/>
      <c r="S155" s="7"/>
      <c r="T155" s="7"/>
      <c r="U155" s="7"/>
      <c r="V155" s="7"/>
      <c r="W155" s="7"/>
    </row>
    <row r="156" spans="1:23" x14ac:dyDescent="0.25">
      <c r="A156" s="7"/>
      <c r="B156" s="7"/>
      <c r="C156" s="7"/>
      <c r="D156" s="6"/>
      <c r="E156" s="7"/>
      <c r="F156" s="7"/>
      <c r="G156" s="7"/>
      <c r="H156" s="7"/>
      <c r="I156" s="7"/>
      <c r="J156" s="7"/>
      <c r="K156" s="7"/>
      <c r="L156" s="7"/>
      <c r="M156" s="7"/>
      <c r="N156" s="7"/>
      <c r="O156" s="7"/>
      <c r="P156" s="7"/>
      <c r="Q156" s="7"/>
      <c r="R156" s="7"/>
      <c r="S156" s="7"/>
      <c r="T156" s="7"/>
      <c r="U156" s="7"/>
      <c r="V156" s="7"/>
      <c r="W156" s="7"/>
    </row>
    <row r="157" spans="1:23" x14ac:dyDescent="0.25">
      <c r="A157" s="7"/>
      <c r="B157" s="7"/>
      <c r="C157" s="7"/>
      <c r="D157" s="6"/>
      <c r="E157" s="7"/>
      <c r="F157" s="7"/>
      <c r="G157" s="7"/>
      <c r="H157" s="7"/>
      <c r="I157" s="7"/>
      <c r="J157" s="7"/>
      <c r="K157" s="7"/>
      <c r="L157" s="7"/>
      <c r="M157" s="7"/>
      <c r="N157" s="7"/>
      <c r="O157" s="7"/>
      <c r="P157" s="7"/>
      <c r="Q157" s="7"/>
      <c r="R157" s="7"/>
      <c r="S157" s="7"/>
      <c r="T157" s="7"/>
      <c r="U157" s="7"/>
      <c r="V157" s="7"/>
      <c r="W157" s="7"/>
    </row>
    <row r="158" spans="1:23" x14ac:dyDescent="0.25">
      <c r="A158" s="7"/>
      <c r="B158" s="7"/>
      <c r="C158" s="7"/>
      <c r="D158" s="6"/>
      <c r="E158" s="7"/>
      <c r="F158" s="7"/>
      <c r="G158" s="7"/>
      <c r="H158" s="7"/>
      <c r="I158" s="7"/>
      <c r="J158" s="7"/>
      <c r="K158" s="7"/>
      <c r="L158" s="7"/>
      <c r="M158" s="7"/>
      <c r="N158" s="7"/>
      <c r="O158" s="7"/>
      <c r="P158" s="7"/>
      <c r="Q158" s="7"/>
      <c r="R158" s="7"/>
      <c r="S158" s="7"/>
      <c r="T158" s="7"/>
      <c r="U158" s="7"/>
      <c r="V158" s="7"/>
      <c r="W158" s="7"/>
    </row>
    <row r="159" spans="1:23" x14ac:dyDescent="0.25">
      <c r="A159" s="7"/>
      <c r="B159" s="7"/>
      <c r="C159" s="7"/>
      <c r="D159" s="6"/>
      <c r="E159" s="7"/>
      <c r="F159" s="7"/>
      <c r="G159" s="7"/>
      <c r="H159" s="7"/>
      <c r="I159" s="7"/>
      <c r="J159" s="7"/>
      <c r="K159" s="7"/>
      <c r="L159" s="7"/>
      <c r="M159" s="7"/>
      <c r="N159" s="7"/>
      <c r="O159" s="7"/>
      <c r="P159" s="7"/>
      <c r="Q159" s="7"/>
      <c r="R159" s="7"/>
      <c r="S159" s="7"/>
      <c r="T159" s="7"/>
      <c r="U159" s="7"/>
      <c r="V159" s="7"/>
      <c r="W159" s="7"/>
    </row>
    <row r="160" spans="1:23" x14ac:dyDescent="0.25">
      <c r="A160" s="7"/>
      <c r="B160" s="7"/>
      <c r="C160" s="7"/>
      <c r="D160" s="6"/>
      <c r="E160" s="7"/>
      <c r="F160" s="7"/>
      <c r="G160" s="7"/>
      <c r="H160" s="7"/>
      <c r="I160" s="7"/>
      <c r="J160" s="7"/>
      <c r="K160" s="7"/>
      <c r="L160" s="7"/>
      <c r="M160" s="7"/>
      <c r="N160" s="7"/>
      <c r="O160" s="7"/>
      <c r="P160" s="7"/>
      <c r="Q160" s="7"/>
      <c r="R160" s="7"/>
      <c r="S160" s="7"/>
      <c r="T160" s="7"/>
      <c r="U160" s="7"/>
      <c r="V160" s="7"/>
      <c r="W160" s="7"/>
    </row>
    <row r="161" spans="1:23" x14ac:dyDescent="0.25">
      <c r="A161" s="7"/>
      <c r="B161" s="7"/>
      <c r="C161" s="7"/>
      <c r="D161" s="6"/>
      <c r="E161" s="7"/>
      <c r="F161" s="7"/>
      <c r="G161" s="7"/>
      <c r="H161" s="7"/>
      <c r="I161" s="7"/>
      <c r="J161" s="7"/>
      <c r="K161" s="7"/>
      <c r="L161" s="7"/>
      <c r="M161" s="7"/>
      <c r="N161" s="7"/>
      <c r="O161" s="7"/>
      <c r="P161" s="7"/>
      <c r="Q161" s="7"/>
      <c r="R161" s="7"/>
      <c r="S161" s="7"/>
      <c r="T161" s="7"/>
      <c r="U161" s="7"/>
      <c r="V161" s="7"/>
      <c r="W161" s="7"/>
    </row>
    <row r="162" spans="1:23" x14ac:dyDescent="0.25">
      <c r="A162" s="7"/>
      <c r="B162" s="7"/>
      <c r="C162" s="7"/>
      <c r="D162" s="6"/>
      <c r="E162" s="7"/>
      <c r="F162" s="7"/>
      <c r="G162" s="7"/>
      <c r="H162" s="7"/>
      <c r="I162" s="7"/>
      <c r="J162" s="7"/>
      <c r="K162" s="7"/>
      <c r="L162" s="7"/>
      <c r="M162" s="7"/>
      <c r="N162" s="7"/>
      <c r="O162" s="7"/>
      <c r="P162" s="7"/>
      <c r="Q162" s="7"/>
      <c r="R162" s="7"/>
      <c r="S162" s="7"/>
      <c r="T162" s="7"/>
      <c r="U162" s="7"/>
      <c r="V162" s="7"/>
      <c r="W162" s="7"/>
    </row>
    <row r="163" spans="1:23" x14ac:dyDescent="0.25">
      <c r="A163" s="7"/>
      <c r="B163" s="7"/>
      <c r="C163" s="7"/>
      <c r="D163" s="6"/>
      <c r="E163" s="7"/>
      <c r="F163" s="7"/>
      <c r="G163" s="7"/>
      <c r="H163" s="7"/>
      <c r="I163" s="7"/>
      <c r="J163" s="7"/>
      <c r="K163" s="7"/>
      <c r="L163" s="7"/>
      <c r="M163" s="7"/>
      <c r="N163" s="7"/>
      <c r="O163" s="7"/>
      <c r="P163" s="7"/>
      <c r="Q163" s="7"/>
      <c r="R163" s="7"/>
      <c r="S163" s="7"/>
      <c r="T163" s="7"/>
      <c r="U163" s="7"/>
      <c r="V163" s="7"/>
      <c r="W163" s="7"/>
    </row>
    <row r="164" spans="1:23" x14ac:dyDescent="0.25">
      <c r="A164" s="7"/>
      <c r="B164" s="7"/>
      <c r="C164" s="7"/>
      <c r="D164" s="6"/>
      <c r="E164" s="7"/>
      <c r="F164" s="7"/>
      <c r="G164" s="7"/>
      <c r="H164" s="7"/>
      <c r="I164" s="7"/>
      <c r="J164" s="7"/>
      <c r="K164" s="7"/>
      <c r="L164" s="7"/>
      <c r="M164" s="7"/>
      <c r="N164" s="7"/>
      <c r="O164" s="7"/>
      <c r="P164" s="7"/>
      <c r="Q164" s="7"/>
      <c r="R164" s="7"/>
      <c r="S164" s="7"/>
      <c r="T164" s="7"/>
      <c r="U164" s="7"/>
      <c r="V164" s="7"/>
      <c r="W164" s="7"/>
    </row>
    <row r="165" spans="1:23" x14ac:dyDescent="0.25">
      <c r="A165" s="7"/>
      <c r="B165" s="7"/>
      <c r="C165" s="7"/>
      <c r="D165" s="6"/>
      <c r="E165" s="7"/>
      <c r="F165" s="7"/>
      <c r="G165" s="7"/>
      <c r="H165" s="7"/>
      <c r="I165" s="7"/>
      <c r="J165" s="7"/>
      <c r="K165" s="7"/>
      <c r="L165" s="7"/>
      <c r="M165" s="7"/>
      <c r="N165" s="7"/>
      <c r="O165" s="7"/>
      <c r="P165" s="7"/>
      <c r="Q165" s="7"/>
      <c r="R165" s="7"/>
      <c r="S165" s="7"/>
      <c r="T165" s="7"/>
      <c r="U165" s="7"/>
      <c r="V165" s="7"/>
      <c r="W165" s="7"/>
    </row>
    <row r="166" spans="1:23" x14ac:dyDescent="0.25">
      <c r="A166" s="7"/>
      <c r="B166" s="7"/>
      <c r="C166" s="7"/>
      <c r="D166" s="6"/>
      <c r="E166" s="7"/>
      <c r="F166" s="7"/>
      <c r="G166" s="7"/>
      <c r="H166" s="7"/>
      <c r="I166" s="7"/>
      <c r="J166" s="7"/>
      <c r="K166" s="7"/>
      <c r="L166" s="7"/>
      <c r="M166" s="7"/>
      <c r="N166" s="7"/>
      <c r="O166" s="7"/>
      <c r="P166" s="7"/>
      <c r="Q166" s="7"/>
      <c r="R166" s="7"/>
      <c r="S166" s="7"/>
      <c r="T166" s="7"/>
      <c r="U166" s="7"/>
      <c r="V166" s="7"/>
      <c r="W166" s="7"/>
    </row>
    <row r="167" spans="1:23" x14ac:dyDescent="0.25">
      <c r="A167" s="7"/>
      <c r="B167" s="7"/>
      <c r="C167" s="7"/>
      <c r="D167" s="6"/>
      <c r="E167" s="7"/>
      <c r="F167" s="7"/>
      <c r="G167" s="7"/>
      <c r="H167" s="7"/>
      <c r="I167" s="7"/>
      <c r="J167" s="7"/>
      <c r="K167" s="7"/>
      <c r="L167" s="7"/>
      <c r="M167" s="7"/>
      <c r="N167" s="7"/>
      <c r="O167" s="7"/>
      <c r="P167" s="7"/>
      <c r="Q167" s="7"/>
      <c r="R167" s="7"/>
      <c r="S167" s="7"/>
      <c r="T167" s="7"/>
      <c r="U167" s="7"/>
      <c r="V167" s="7"/>
      <c r="W167" s="7"/>
    </row>
    <row r="168" spans="1:23" x14ac:dyDescent="0.25">
      <c r="A168" s="7"/>
      <c r="B168" s="7"/>
      <c r="C168" s="7"/>
      <c r="D168" s="6"/>
      <c r="E168" s="7"/>
      <c r="F168" s="7"/>
      <c r="G168" s="7"/>
      <c r="H168" s="7"/>
      <c r="I168" s="7"/>
      <c r="J168" s="7"/>
      <c r="K168" s="7"/>
      <c r="L168" s="7"/>
      <c r="M168" s="7"/>
      <c r="N168" s="7"/>
      <c r="O168" s="7"/>
      <c r="P168" s="7"/>
      <c r="Q168" s="7"/>
      <c r="R168" s="7"/>
      <c r="S168" s="7"/>
      <c r="T168" s="7"/>
      <c r="U168" s="7"/>
      <c r="V168" s="7"/>
      <c r="W168" s="7"/>
    </row>
    <row r="169" spans="1:23" x14ac:dyDescent="0.25">
      <c r="A169" s="7"/>
      <c r="B169" s="7"/>
      <c r="C169" s="7"/>
      <c r="D169" s="6"/>
      <c r="E169" s="7"/>
      <c r="F169" s="7"/>
      <c r="G169" s="7"/>
      <c r="H169" s="7"/>
      <c r="I169" s="7"/>
      <c r="J169" s="7"/>
      <c r="K169" s="7"/>
      <c r="L169" s="7"/>
      <c r="M169" s="7"/>
      <c r="N169" s="7"/>
      <c r="O169" s="7"/>
      <c r="P169" s="7"/>
      <c r="Q169" s="7"/>
      <c r="R169" s="7"/>
      <c r="S169" s="7"/>
      <c r="T169" s="7"/>
      <c r="U169" s="7"/>
      <c r="V169" s="7"/>
      <c r="W169" s="7"/>
    </row>
    <row r="170" spans="1:23" x14ac:dyDescent="0.25">
      <c r="A170" s="7"/>
      <c r="B170" s="7"/>
      <c r="C170" s="7"/>
      <c r="D170" s="6"/>
      <c r="E170" s="7"/>
      <c r="F170" s="7"/>
      <c r="G170" s="7"/>
      <c r="H170" s="7"/>
      <c r="I170" s="7"/>
      <c r="J170" s="7"/>
      <c r="K170" s="7"/>
      <c r="L170" s="7"/>
      <c r="M170" s="7"/>
      <c r="N170" s="7"/>
      <c r="O170" s="7"/>
      <c r="P170" s="7"/>
      <c r="Q170" s="7"/>
      <c r="R170" s="7"/>
      <c r="S170" s="7"/>
      <c r="T170" s="7"/>
      <c r="U170" s="7"/>
      <c r="V170" s="7"/>
      <c r="W170" s="7"/>
    </row>
    <row r="171" spans="1:23" x14ac:dyDescent="0.25">
      <c r="A171" s="7"/>
      <c r="B171" s="7"/>
      <c r="C171" s="7"/>
      <c r="D171" s="6"/>
      <c r="E171" s="7"/>
      <c r="F171" s="7"/>
      <c r="G171" s="7"/>
      <c r="H171" s="7"/>
      <c r="I171" s="7"/>
      <c r="J171" s="7"/>
      <c r="K171" s="7"/>
      <c r="L171" s="7"/>
      <c r="M171" s="7"/>
      <c r="N171" s="7"/>
      <c r="O171" s="7"/>
      <c r="P171" s="7"/>
      <c r="Q171" s="7"/>
      <c r="R171" s="7"/>
      <c r="S171" s="7"/>
      <c r="T171" s="7"/>
      <c r="U171" s="7"/>
      <c r="V171" s="7"/>
      <c r="W171" s="7"/>
    </row>
    <row r="172" spans="1:23" x14ac:dyDescent="0.25">
      <c r="A172" s="7"/>
      <c r="B172" s="7"/>
      <c r="C172" s="7"/>
      <c r="D172" s="6"/>
      <c r="E172" s="7"/>
      <c r="F172" s="7"/>
      <c r="G172" s="7"/>
      <c r="H172" s="7"/>
      <c r="I172" s="7"/>
      <c r="J172" s="7"/>
      <c r="K172" s="7"/>
      <c r="L172" s="7"/>
      <c r="M172" s="7"/>
      <c r="N172" s="7"/>
      <c r="O172" s="7"/>
      <c r="P172" s="7"/>
      <c r="Q172" s="7"/>
      <c r="R172" s="7"/>
      <c r="S172" s="7"/>
      <c r="T172" s="7"/>
      <c r="U172" s="7"/>
      <c r="V172" s="7"/>
      <c r="W172" s="7"/>
    </row>
    <row r="173" spans="1:23" x14ac:dyDescent="0.25">
      <c r="A173" s="7"/>
      <c r="B173" s="7"/>
      <c r="C173" s="7"/>
      <c r="D173" s="6"/>
      <c r="E173" s="7"/>
      <c r="F173" s="7"/>
      <c r="G173" s="7"/>
      <c r="H173" s="7"/>
      <c r="I173" s="7"/>
      <c r="J173" s="7"/>
      <c r="K173" s="7"/>
      <c r="L173" s="7"/>
      <c r="M173" s="7"/>
      <c r="N173" s="7"/>
      <c r="O173" s="7"/>
      <c r="P173" s="7"/>
      <c r="Q173" s="7"/>
      <c r="R173" s="7"/>
      <c r="S173" s="7"/>
      <c r="T173" s="7"/>
      <c r="U173" s="7"/>
      <c r="V173" s="7"/>
      <c r="W173" s="7"/>
    </row>
    <row r="174" spans="1:23" x14ac:dyDescent="0.25">
      <c r="A174" s="7"/>
      <c r="B174" s="7"/>
      <c r="C174" s="7"/>
      <c r="D174" s="6"/>
      <c r="E174" s="7"/>
      <c r="F174" s="7"/>
      <c r="G174" s="7"/>
      <c r="H174" s="7"/>
      <c r="I174" s="7"/>
      <c r="J174" s="7"/>
      <c r="K174" s="7"/>
      <c r="L174" s="7"/>
      <c r="M174" s="7"/>
      <c r="N174" s="7"/>
      <c r="O174" s="7"/>
      <c r="P174" s="7"/>
      <c r="Q174" s="7"/>
      <c r="R174" s="7"/>
      <c r="S174" s="7"/>
      <c r="T174" s="7"/>
      <c r="U174" s="7"/>
      <c r="V174" s="7"/>
      <c r="W174" s="7"/>
    </row>
    <row r="175" spans="1:23" x14ac:dyDescent="0.25">
      <c r="A175" s="7"/>
      <c r="B175" s="7"/>
      <c r="C175" s="7"/>
      <c r="D175" s="6"/>
      <c r="E175" s="7"/>
      <c r="F175" s="7"/>
      <c r="G175" s="7"/>
      <c r="H175" s="7"/>
      <c r="I175" s="7"/>
      <c r="J175" s="7"/>
      <c r="K175" s="7"/>
      <c r="L175" s="7"/>
      <c r="M175" s="7"/>
      <c r="N175" s="7"/>
      <c r="O175" s="7"/>
      <c r="P175" s="7"/>
      <c r="Q175" s="7"/>
      <c r="R175" s="7"/>
      <c r="S175" s="7"/>
      <c r="T175" s="7"/>
      <c r="U175" s="7"/>
      <c r="V175" s="7"/>
      <c r="W175" s="7"/>
    </row>
    <row r="176" spans="1:23" x14ac:dyDescent="0.25">
      <c r="A176" s="7"/>
      <c r="B176" s="7"/>
      <c r="C176" s="7"/>
      <c r="D176" s="6"/>
      <c r="E176" s="7"/>
      <c r="F176" s="7"/>
      <c r="G176" s="7"/>
      <c r="H176" s="7"/>
      <c r="I176" s="7"/>
      <c r="J176" s="7"/>
      <c r="K176" s="7"/>
      <c r="L176" s="7"/>
      <c r="M176" s="7"/>
      <c r="N176" s="7"/>
      <c r="O176" s="7"/>
      <c r="P176" s="7"/>
      <c r="Q176" s="7"/>
      <c r="R176" s="7"/>
      <c r="S176" s="7"/>
      <c r="T176" s="7"/>
      <c r="U176" s="7"/>
      <c r="V176" s="7"/>
      <c r="W176" s="7"/>
    </row>
    <row r="177" spans="1:23" x14ac:dyDescent="0.25">
      <c r="A177" s="7"/>
      <c r="B177" s="7"/>
      <c r="C177" s="7"/>
      <c r="D177" s="6"/>
      <c r="E177" s="7"/>
      <c r="F177" s="7"/>
      <c r="G177" s="7"/>
      <c r="H177" s="7"/>
      <c r="I177" s="7"/>
      <c r="J177" s="7"/>
      <c r="K177" s="7"/>
      <c r="L177" s="7"/>
      <c r="M177" s="7"/>
      <c r="N177" s="7"/>
      <c r="O177" s="7"/>
      <c r="P177" s="7"/>
      <c r="Q177" s="7"/>
      <c r="R177" s="7"/>
      <c r="S177" s="7"/>
      <c r="T177" s="7"/>
      <c r="U177" s="7"/>
      <c r="V177" s="7"/>
      <c r="W177" s="7"/>
    </row>
    <row r="178" spans="1:23" x14ac:dyDescent="0.25">
      <c r="A178" s="7"/>
      <c r="B178" s="7"/>
      <c r="C178" s="7"/>
      <c r="D178" s="6"/>
      <c r="E178" s="7"/>
      <c r="F178" s="7"/>
      <c r="G178" s="7"/>
      <c r="H178" s="7"/>
      <c r="I178" s="7"/>
      <c r="J178" s="7"/>
      <c r="K178" s="7"/>
      <c r="L178" s="7"/>
      <c r="M178" s="7"/>
      <c r="N178" s="7"/>
      <c r="O178" s="7"/>
      <c r="P178" s="7"/>
      <c r="Q178" s="7"/>
      <c r="R178" s="7"/>
      <c r="S178" s="7"/>
      <c r="T178" s="7"/>
      <c r="U178" s="7"/>
      <c r="V178" s="7"/>
      <c r="W178" s="7"/>
    </row>
    <row r="179" spans="1:23" x14ac:dyDescent="0.25">
      <c r="A179" s="7"/>
      <c r="B179" s="7"/>
      <c r="C179" s="7"/>
      <c r="D179" s="6"/>
      <c r="E179" s="7"/>
      <c r="F179" s="7"/>
      <c r="G179" s="7"/>
      <c r="H179" s="7"/>
      <c r="I179" s="7"/>
      <c r="J179" s="7"/>
      <c r="K179" s="7"/>
      <c r="L179" s="7"/>
      <c r="M179" s="7"/>
      <c r="N179" s="7"/>
      <c r="O179" s="7"/>
      <c r="P179" s="7"/>
      <c r="Q179" s="7"/>
      <c r="R179" s="7"/>
      <c r="S179" s="7"/>
      <c r="T179" s="7"/>
      <c r="U179" s="7"/>
      <c r="V179" s="7"/>
      <c r="W179" s="7"/>
    </row>
    <row r="180" spans="1:23" x14ac:dyDescent="0.25">
      <c r="A180" s="7"/>
      <c r="B180" s="7"/>
      <c r="C180" s="7"/>
      <c r="D180" s="6"/>
      <c r="E180" s="7"/>
      <c r="F180" s="7"/>
      <c r="G180" s="7"/>
      <c r="H180" s="7"/>
      <c r="I180" s="7"/>
      <c r="J180" s="7"/>
      <c r="K180" s="7"/>
      <c r="L180" s="7"/>
      <c r="M180" s="7"/>
      <c r="N180" s="7"/>
      <c r="O180" s="7"/>
      <c r="P180" s="7"/>
      <c r="Q180" s="7"/>
      <c r="R180" s="7"/>
      <c r="S180" s="7"/>
      <c r="T180" s="7"/>
      <c r="U180" s="7"/>
      <c r="V180" s="7"/>
      <c r="W180" s="7"/>
    </row>
    <row r="181" spans="1:23" x14ac:dyDescent="0.25">
      <c r="A181" s="7"/>
      <c r="B181" s="7"/>
      <c r="C181" s="7"/>
      <c r="D181" s="6"/>
      <c r="E181" s="7"/>
      <c r="F181" s="7"/>
      <c r="G181" s="7"/>
      <c r="H181" s="7"/>
      <c r="I181" s="7"/>
      <c r="J181" s="7"/>
      <c r="K181" s="7"/>
      <c r="L181" s="7"/>
      <c r="M181" s="7"/>
      <c r="N181" s="7"/>
      <c r="O181" s="7"/>
      <c r="P181" s="7"/>
      <c r="Q181" s="7"/>
      <c r="R181" s="7"/>
      <c r="S181" s="7"/>
      <c r="T181" s="7"/>
      <c r="U181" s="7"/>
      <c r="V181" s="7"/>
      <c r="W181" s="7"/>
    </row>
    <row r="182" spans="1:23" x14ac:dyDescent="0.25">
      <c r="A182" s="7"/>
      <c r="B182" s="7"/>
      <c r="C182" s="7"/>
      <c r="D182" s="6"/>
      <c r="E182" s="7"/>
      <c r="F182" s="7"/>
      <c r="G182" s="7"/>
      <c r="H182" s="7"/>
      <c r="I182" s="7"/>
      <c r="J182" s="7"/>
      <c r="K182" s="7"/>
      <c r="L182" s="7"/>
      <c r="M182" s="7"/>
      <c r="N182" s="7"/>
      <c r="O182" s="7"/>
      <c r="P182" s="7"/>
      <c r="Q182" s="7"/>
      <c r="R182" s="7"/>
      <c r="S182" s="7"/>
      <c r="T182" s="7"/>
      <c r="U182" s="7"/>
      <c r="V182" s="7"/>
      <c r="W182" s="7"/>
    </row>
    <row r="183" spans="1:23" x14ac:dyDescent="0.25">
      <c r="A183" s="7"/>
      <c r="B183" s="7"/>
      <c r="C183" s="7"/>
      <c r="D183" s="6"/>
      <c r="E183" s="7"/>
      <c r="F183" s="7"/>
      <c r="G183" s="7"/>
      <c r="H183" s="7"/>
      <c r="I183" s="7"/>
      <c r="J183" s="7"/>
      <c r="K183" s="7"/>
      <c r="L183" s="7"/>
      <c r="M183" s="7"/>
      <c r="N183" s="7"/>
      <c r="O183" s="7"/>
      <c r="P183" s="7"/>
      <c r="Q183" s="7"/>
      <c r="R183" s="7"/>
      <c r="S183" s="7"/>
      <c r="T183" s="7"/>
      <c r="U183" s="7"/>
      <c r="V183" s="7"/>
      <c r="W183" s="7"/>
    </row>
    <row r="184" spans="1:23" x14ac:dyDescent="0.25">
      <c r="A184" s="7"/>
      <c r="B184" s="7"/>
      <c r="C184" s="7"/>
      <c r="D184" s="6"/>
      <c r="E184" s="7"/>
      <c r="F184" s="7"/>
      <c r="G184" s="7"/>
      <c r="H184" s="7"/>
      <c r="I184" s="7"/>
      <c r="J184" s="7"/>
      <c r="K184" s="7"/>
      <c r="L184" s="7"/>
      <c r="M184" s="7"/>
      <c r="N184" s="7"/>
      <c r="O184" s="7"/>
      <c r="P184" s="7"/>
      <c r="Q184" s="7"/>
      <c r="R184" s="7"/>
      <c r="S184" s="7"/>
      <c r="T184" s="7"/>
      <c r="U184" s="7"/>
      <c r="V184" s="7"/>
      <c r="W184" s="7"/>
    </row>
    <row r="185" spans="1:23" x14ac:dyDescent="0.25">
      <c r="A185" s="7"/>
      <c r="B185" s="7"/>
      <c r="C185" s="7"/>
      <c r="D185" s="6"/>
      <c r="E185" s="7"/>
      <c r="F185" s="7"/>
      <c r="G185" s="7"/>
      <c r="H185" s="7"/>
      <c r="I185" s="7"/>
      <c r="J185" s="7"/>
      <c r="K185" s="7"/>
      <c r="L185" s="7"/>
      <c r="M185" s="7"/>
      <c r="N185" s="7"/>
      <c r="O185" s="7"/>
      <c r="P185" s="7"/>
      <c r="Q185" s="7"/>
      <c r="R185" s="7"/>
      <c r="S185" s="7"/>
      <c r="T185" s="7"/>
      <c r="U185" s="7"/>
      <c r="V185" s="7"/>
      <c r="W185" s="7"/>
    </row>
    <row r="186" spans="1:23" x14ac:dyDescent="0.25">
      <c r="A186" s="7"/>
      <c r="B186" s="7"/>
      <c r="C186" s="7"/>
      <c r="D186" s="6"/>
      <c r="E186" s="7"/>
      <c r="F186" s="7"/>
      <c r="G186" s="7"/>
      <c r="H186" s="7"/>
      <c r="I186" s="7"/>
      <c r="J186" s="7"/>
      <c r="K186" s="7"/>
      <c r="L186" s="7"/>
      <c r="M186" s="7"/>
      <c r="N186" s="7"/>
      <c r="O186" s="7"/>
      <c r="P186" s="7"/>
      <c r="Q186" s="7"/>
      <c r="R186" s="7"/>
      <c r="S186" s="7"/>
      <c r="T186" s="7"/>
      <c r="U186" s="7"/>
      <c r="V186" s="7"/>
      <c r="W186" s="7"/>
    </row>
    <row r="187" spans="1:23" x14ac:dyDescent="0.25">
      <c r="A187" s="7"/>
      <c r="B187" s="7"/>
      <c r="C187" s="7"/>
      <c r="D187" s="6"/>
      <c r="E187" s="7"/>
      <c r="F187" s="7"/>
      <c r="G187" s="7"/>
      <c r="H187" s="7"/>
      <c r="I187" s="7"/>
      <c r="J187" s="7"/>
      <c r="K187" s="7"/>
      <c r="L187" s="7"/>
      <c r="M187" s="7"/>
      <c r="N187" s="7"/>
      <c r="O187" s="7"/>
      <c r="P187" s="7"/>
      <c r="Q187" s="7"/>
      <c r="R187" s="7"/>
      <c r="S187" s="7"/>
      <c r="T187" s="7"/>
      <c r="U187" s="7"/>
      <c r="V187" s="7"/>
      <c r="W187" s="7"/>
    </row>
    <row r="188" spans="1:23" x14ac:dyDescent="0.25">
      <c r="A188" s="7"/>
      <c r="B188" s="7"/>
      <c r="C188" s="7"/>
      <c r="D188" s="6"/>
      <c r="E188" s="7"/>
      <c r="F188" s="7"/>
      <c r="G188" s="7"/>
      <c r="H188" s="7"/>
      <c r="I188" s="7"/>
      <c r="J188" s="7"/>
      <c r="K188" s="7"/>
      <c r="L188" s="7"/>
      <c r="M188" s="7"/>
      <c r="N188" s="7"/>
      <c r="O188" s="7"/>
      <c r="P188" s="7"/>
      <c r="Q188" s="7"/>
      <c r="R188" s="7"/>
      <c r="S188" s="7"/>
      <c r="T188" s="7"/>
      <c r="U188" s="7"/>
      <c r="V188" s="7"/>
      <c r="W188" s="7"/>
    </row>
    <row r="189" spans="1:23" x14ac:dyDescent="0.25">
      <c r="A189" s="7"/>
      <c r="B189" s="7"/>
      <c r="C189" s="7"/>
      <c r="D189" s="6"/>
      <c r="E189" s="7"/>
      <c r="F189" s="7"/>
      <c r="G189" s="7"/>
      <c r="H189" s="7"/>
      <c r="I189" s="7"/>
      <c r="J189" s="7"/>
      <c r="K189" s="7"/>
      <c r="L189" s="7"/>
      <c r="M189" s="7"/>
      <c r="N189" s="7"/>
      <c r="O189" s="7"/>
      <c r="P189" s="7"/>
      <c r="Q189" s="7"/>
      <c r="R189" s="7"/>
      <c r="S189" s="7"/>
      <c r="T189" s="7"/>
      <c r="U189" s="7"/>
      <c r="V189" s="7"/>
      <c r="W189" s="7"/>
    </row>
    <row r="190" spans="1:23" x14ac:dyDescent="0.25">
      <c r="A190" s="7"/>
      <c r="B190" s="7"/>
      <c r="C190" s="7"/>
      <c r="D190" s="6"/>
      <c r="E190" s="7"/>
      <c r="F190" s="7"/>
      <c r="G190" s="7"/>
      <c r="H190" s="7"/>
      <c r="I190" s="7"/>
      <c r="J190" s="7"/>
      <c r="K190" s="7"/>
      <c r="L190" s="7"/>
      <c r="M190" s="7"/>
      <c r="N190" s="7"/>
      <c r="O190" s="7"/>
      <c r="P190" s="7"/>
      <c r="Q190" s="7"/>
      <c r="R190" s="7"/>
      <c r="S190" s="7"/>
      <c r="T190" s="7"/>
      <c r="U190" s="7"/>
      <c r="V190" s="7"/>
      <c r="W190" s="7"/>
    </row>
    <row r="191" spans="1:23" x14ac:dyDescent="0.25">
      <c r="A191" s="7"/>
      <c r="B191" s="7"/>
      <c r="C191" s="7"/>
      <c r="D191" s="6"/>
      <c r="E191" s="7"/>
      <c r="F191" s="7"/>
      <c r="G191" s="7"/>
      <c r="H191" s="7"/>
      <c r="I191" s="7"/>
      <c r="J191" s="7"/>
      <c r="K191" s="7"/>
      <c r="L191" s="7"/>
      <c r="M191" s="7"/>
      <c r="N191" s="7"/>
      <c r="O191" s="7"/>
      <c r="P191" s="7"/>
      <c r="Q191" s="7"/>
      <c r="R191" s="7"/>
      <c r="S191" s="7"/>
      <c r="T191" s="7"/>
      <c r="U191" s="7"/>
      <c r="V191" s="7"/>
      <c r="W191" s="7"/>
    </row>
    <row r="192" spans="1:23" x14ac:dyDescent="0.25">
      <c r="A192" s="7"/>
      <c r="B192" s="7"/>
      <c r="C192" s="7"/>
      <c r="D192" s="6"/>
      <c r="E192" s="7"/>
      <c r="F192" s="7"/>
      <c r="G192" s="7"/>
      <c r="H192" s="7"/>
      <c r="I192" s="7"/>
      <c r="J192" s="7"/>
      <c r="K192" s="7"/>
      <c r="L192" s="7"/>
      <c r="M192" s="7"/>
      <c r="N192" s="7"/>
      <c r="O192" s="7"/>
      <c r="P192" s="7"/>
      <c r="Q192" s="7"/>
      <c r="R192" s="7"/>
      <c r="S192" s="7"/>
      <c r="T192" s="7"/>
      <c r="U192" s="7"/>
      <c r="V192" s="7"/>
      <c r="W192" s="7"/>
    </row>
    <row r="193" spans="1:23" x14ac:dyDescent="0.25">
      <c r="A193" s="7"/>
      <c r="B193" s="7"/>
      <c r="C193" s="7"/>
      <c r="D193" s="6"/>
      <c r="E193" s="7"/>
      <c r="F193" s="7"/>
      <c r="G193" s="7"/>
      <c r="H193" s="7"/>
      <c r="I193" s="7"/>
      <c r="J193" s="7"/>
      <c r="K193" s="7"/>
      <c r="L193" s="7"/>
      <c r="M193" s="7"/>
      <c r="N193" s="7"/>
      <c r="O193" s="7"/>
      <c r="P193" s="7"/>
      <c r="Q193" s="7"/>
      <c r="R193" s="7"/>
      <c r="S193" s="7"/>
      <c r="T193" s="7"/>
      <c r="U193" s="7"/>
      <c r="V193" s="7"/>
      <c r="W193" s="7"/>
    </row>
    <row r="194" spans="1:23" x14ac:dyDescent="0.25">
      <c r="A194" s="7"/>
      <c r="B194" s="7"/>
      <c r="C194" s="7"/>
      <c r="D194" s="6"/>
      <c r="E194" s="7"/>
      <c r="F194" s="7"/>
      <c r="G194" s="7"/>
      <c r="H194" s="7"/>
      <c r="I194" s="7"/>
      <c r="J194" s="7"/>
      <c r="K194" s="7"/>
      <c r="L194" s="7"/>
      <c r="M194" s="7"/>
      <c r="N194" s="7"/>
      <c r="O194" s="7"/>
      <c r="P194" s="7"/>
      <c r="Q194" s="7"/>
      <c r="R194" s="7"/>
      <c r="S194" s="7"/>
      <c r="T194" s="7"/>
      <c r="U194" s="7"/>
      <c r="V194" s="7"/>
      <c r="W194" s="7"/>
    </row>
    <row r="195" spans="1:23" x14ac:dyDescent="0.25">
      <c r="A195" s="7"/>
      <c r="B195" s="7"/>
      <c r="C195" s="7"/>
      <c r="D195" s="6"/>
      <c r="E195" s="7"/>
      <c r="F195" s="7"/>
      <c r="G195" s="7"/>
      <c r="H195" s="7"/>
      <c r="I195" s="7"/>
      <c r="J195" s="7"/>
      <c r="K195" s="7"/>
      <c r="L195" s="7"/>
      <c r="M195" s="7"/>
      <c r="N195" s="7"/>
      <c r="O195" s="7"/>
      <c r="P195" s="7"/>
      <c r="Q195" s="7"/>
      <c r="R195" s="7"/>
      <c r="S195" s="7"/>
      <c r="T195" s="7"/>
      <c r="U195" s="7"/>
      <c r="V195" s="7"/>
      <c r="W195" s="7"/>
    </row>
    <row r="196" spans="1:23" x14ac:dyDescent="0.25">
      <c r="A196" s="7"/>
      <c r="B196" s="7"/>
      <c r="C196" s="7"/>
      <c r="D196" s="6"/>
      <c r="E196" s="7"/>
      <c r="F196" s="7"/>
      <c r="G196" s="7"/>
      <c r="H196" s="7"/>
      <c r="I196" s="7"/>
      <c r="J196" s="7"/>
      <c r="K196" s="7"/>
      <c r="L196" s="7"/>
      <c r="M196" s="7"/>
      <c r="N196" s="7"/>
      <c r="O196" s="7"/>
      <c r="P196" s="7"/>
      <c r="Q196" s="7"/>
      <c r="R196" s="7"/>
      <c r="S196" s="7"/>
      <c r="T196" s="7"/>
      <c r="U196" s="7"/>
      <c r="V196" s="7"/>
      <c r="W196" s="7"/>
    </row>
    <row r="197" spans="1:23" x14ac:dyDescent="0.25">
      <c r="A197" s="7"/>
      <c r="B197" s="7"/>
      <c r="C197" s="7"/>
      <c r="D197" s="6"/>
      <c r="E197" s="7"/>
      <c r="F197" s="7"/>
      <c r="G197" s="7"/>
      <c r="H197" s="7"/>
      <c r="I197" s="7"/>
      <c r="J197" s="7"/>
      <c r="K197" s="7"/>
      <c r="L197" s="7"/>
      <c r="M197" s="7"/>
      <c r="N197" s="7"/>
      <c r="O197" s="7"/>
      <c r="P197" s="7"/>
      <c r="Q197" s="7"/>
      <c r="R197" s="7"/>
      <c r="S197" s="7"/>
      <c r="T197" s="7"/>
      <c r="U197" s="7"/>
      <c r="V197" s="7"/>
      <c r="W197" s="7"/>
    </row>
    <row r="198" spans="1:23" x14ac:dyDescent="0.25">
      <c r="A198" s="7"/>
      <c r="B198" s="7"/>
      <c r="C198" s="7"/>
      <c r="D198" s="6"/>
      <c r="E198" s="7"/>
      <c r="F198" s="7"/>
      <c r="G198" s="7"/>
      <c r="H198" s="7"/>
      <c r="I198" s="7"/>
      <c r="J198" s="7"/>
      <c r="K198" s="7"/>
      <c r="L198" s="7"/>
      <c r="M198" s="7"/>
      <c r="N198" s="7"/>
      <c r="O198" s="7"/>
      <c r="P198" s="7"/>
      <c r="Q198" s="7"/>
      <c r="R198" s="7"/>
      <c r="S198" s="7"/>
      <c r="T198" s="7"/>
      <c r="U198" s="7"/>
      <c r="V198" s="7"/>
      <c r="W198" s="7"/>
    </row>
    <row r="199" spans="1:23" x14ac:dyDescent="0.25">
      <c r="A199" s="7"/>
      <c r="B199" s="7"/>
      <c r="C199" s="7"/>
      <c r="D199" s="6"/>
      <c r="E199" s="7"/>
      <c r="F199" s="7"/>
      <c r="G199" s="7"/>
      <c r="H199" s="7"/>
      <c r="I199" s="7"/>
      <c r="J199" s="7"/>
      <c r="K199" s="7"/>
      <c r="L199" s="7"/>
      <c r="M199" s="7"/>
      <c r="N199" s="7"/>
      <c r="O199" s="7"/>
      <c r="P199" s="7"/>
      <c r="Q199" s="7"/>
      <c r="R199" s="7"/>
      <c r="S199" s="7"/>
      <c r="T199" s="7"/>
      <c r="U199" s="7"/>
      <c r="V199" s="7"/>
      <c r="W199" s="7"/>
    </row>
    <row r="200" spans="1:23" x14ac:dyDescent="0.25">
      <c r="A200" s="7"/>
      <c r="B200" s="7"/>
      <c r="C200" s="7"/>
      <c r="D200" s="6"/>
      <c r="E200" s="7"/>
      <c r="F200" s="7"/>
      <c r="G200" s="7"/>
      <c r="H200" s="7"/>
      <c r="I200" s="7"/>
      <c r="J200" s="7"/>
      <c r="K200" s="7"/>
      <c r="L200" s="7"/>
      <c r="M200" s="7"/>
      <c r="N200" s="7"/>
      <c r="O200" s="7"/>
      <c r="P200" s="7"/>
      <c r="Q200" s="7"/>
      <c r="R200" s="7"/>
      <c r="S200" s="7"/>
      <c r="T200" s="7"/>
      <c r="U200" s="7"/>
      <c r="V200" s="7"/>
      <c r="W200" s="7"/>
    </row>
    <row r="201" spans="1:23" x14ac:dyDescent="0.25">
      <c r="A201" s="7"/>
      <c r="B201" s="7"/>
      <c r="C201" s="7"/>
      <c r="D201" s="6"/>
      <c r="E201" s="7"/>
      <c r="F201" s="7"/>
      <c r="G201" s="7"/>
      <c r="H201" s="7"/>
      <c r="I201" s="7"/>
      <c r="J201" s="7"/>
      <c r="K201" s="7"/>
      <c r="L201" s="7"/>
      <c r="M201" s="7"/>
      <c r="N201" s="7"/>
      <c r="O201" s="7"/>
      <c r="P201" s="7"/>
      <c r="Q201" s="7"/>
      <c r="R201" s="7"/>
      <c r="S201" s="7"/>
      <c r="T201" s="7"/>
      <c r="U201" s="7"/>
      <c r="V201" s="7"/>
      <c r="W201" s="7"/>
    </row>
    <row r="202" spans="1:23" x14ac:dyDescent="0.25">
      <c r="A202" s="7"/>
      <c r="B202" s="7"/>
      <c r="C202" s="7"/>
      <c r="D202" s="6"/>
      <c r="E202" s="7"/>
      <c r="F202" s="7"/>
      <c r="G202" s="7"/>
      <c r="H202" s="7"/>
      <c r="I202" s="7"/>
      <c r="J202" s="7"/>
      <c r="K202" s="7"/>
      <c r="L202" s="7"/>
      <c r="M202" s="7"/>
      <c r="N202" s="7"/>
      <c r="O202" s="7"/>
      <c r="P202" s="7"/>
      <c r="Q202" s="7"/>
      <c r="R202" s="7"/>
      <c r="S202" s="7"/>
      <c r="T202" s="7"/>
      <c r="U202" s="7"/>
      <c r="V202" s="7"/>
      <c r="W202" s="7"/>
    </row>
    <row r="203" spans="1:23" x14ac:dyDescent="0.25">
      <c r="A203" s="7"/>
      <c r="B203" s="7"/>
      <c r="C203" s="7"/>
      <c r="D203" s="6"/>
      <c r="E203" s="7"/>
      <c r="F203" s="7"/>
      <c r="G203" s="7"/>
      <c r="H203" s="7"/>
      <c r="I203" s="7"/>
      <c r="J203" s="7"/>
      <c r="K203" s="7"/>
      <c r="L203" s="7"/>
      <c r="M203" s="7"/>
      <c r="N203" s="7"/>
      <c r="O203" s="7"/>
      <c r="P203" s="7"/>
      <c r="Q203" s="7"/>
      <c r="R203" s="7"/>
      <c r="S203" s="7"/>
      <c r="T203" s="7"/>
      <c r="U203" s="7"/>
      <c r="V203" s="7"/>
      <c r="W203" s="7"/>
    </row>
    <row r="204" spans="1:23" x14ac:dyDescent="0.25">
      <c r="A204" s="7"/>
      <c r="B204" s="7"/>
      <c r="C204" s="7"/>
      <c r="D204" s="6"/>
      <c r="E204" s="7"/>
      <c r="F204" s="7"/>
      <c r="G204" s="7"/>
      <c r="H204" s="7"/>
      <c r="I204" s="7"/>
      <c r="J204" s="7"/>
      <c r="K204" s="7"/>
      <c r="L204" s="7"/>
      <c r="M204" s="7"/>
      <c r="N204" s="7"/>
      <c r="O204" s="7"/>
      <c r="P204" s="7"/>
      <c r="Q204" s="7"/>
      <c r="R204" s="7"/>
      <c r="S204" s="7"/>
      <c r="T204" s="7"/>
      <c r="U204" s="7"/>
      <c r="V204" s="7"/>
      <c r="W204" s="7"/>
    </row>
    <row r="205" spans="1:23" x14ac:dyDescent="0.25">
      <c r="A205" s="7"/>
      <c r="B205" s="7"/>
      <c r="C205" s="7"/>
      <c r="D205" s="6"/>
      <c r="E205" s="7"/>
      <c r="F205" s="7"/>
      <c r="G205" s="7"/>
      <c r="H205" s="7"/>
      <c r="I205" s="7"/>
      <c r="J205" s="7"/>
      <c r="K205" s="7"/>
      <c r="L205" s="7"/>
      <c r="M205" s="7"/>
      <c r="N205" s="7"/>
      <c r="O205" s="7"/>
      <c r="P205" s="7"/>
      <c r="Q205" s="7"/>
      <c r="R205" s="7"/>
      <c r="S205" s="7"/>
      <c r="T205" s="7"/>
      <c r="U205" s="7"/>
      <c r="V205" s="7"/>
      <c r="W205" s="7"/>
    </row>
    <row r="206" spans="1:23" x14ac:dyDescent="0.25">
      <c r="A206" s="7"/>
      <c r="B206" s="7"/>
      <c r="C206" s="7"/>
      <c r="D206" s="6"/>
      <c r="E206" s="7"/>
      <c r="F206" s="7"/>
      <c r="G206" s="7"/>
      <c r="H206" s="7"/>
      <c r="I206" s="7"/>
      <c r="J206" s="7"/>
      <c r="K206" s="7"/>
      <c r="L206" s="7"/>
      <c r="M206" s="7"/>
      <c r="N206" s="7"/>
      <c r="O206" s="7"/>
      <c r="P206" s="7"/>
      <c r="Q206" s="7"/>
      <c r="R206" s="7"/>
      <c r="S206" s="7"/>
      <c r="T206" s="7"/>
      <c r="U206" s="7"/>
      <c r="V206" s="7"/>
      <c r="W206" s="7"/>
    </row>
    <row r="207" spans="1:23" x14ac:dyDescent="0.25">
      <c r="A207" s="7"/>
      <c r="B207" s="7"/>
      <c r="C207" s="7"/>
      <c r="D207" s="6"/>
      <c r="E207" s="7"/>
      <c r="F207" s="7"/>
      <c r="G207" s="7"/>
      <c r="H207" s="7"/>
      <c r="I207" s="7"/>
      <c r="J207" s="7"/>
      <c r="K207" s="7"/>
      <c r="L207" s="7"/>
      <c r="M207" s="7"/>
      <c r="N207" s="7"/>
      <c r="O207" s="7"/>
      <c r="P207" s="7"/>
      <c r="Q207" s="7"/>
      <c r="R207" s="7"/>
      <c r="S207" s="7"/>
      <c r="T207" s="7"/>
      <c r="U207" s="7"/>
      <c r="V207" s="7"/>
      <c r="W207" s="7"/>
    </row>
    <row r="208" spans="1:23" x14ac:dyDescent="0.25">
      <c r="A208" s="7"/>
      <c r="B208" s="7"/>
      <c r="C208" s="7"/>
      <c r="D208" s="6"/>
      <c r="E208" s="7"/>
      <c r="F208" s="7"/>
      <c r="G208" s="7"/>
      <c r="H208" s="7"/>
      <c r="I208" s="7"/>
      <c r="J208" s="7"/>
      <c r="K208" s="7"/>
      <c r="L208" s="7"/>
      <c r="M208" s="7"/>
      <c r="N208" s="7"/>
      <c r="O208" s="7"/>
      <c r="P208" s="7"/>
      <c r="Q208" s="7"/>
      <c r="R208" s="7"/>
      <c r="S208" s="7"/>
      <c r="T208" s="7"/>
      <c r="U208" s="7"/>
      <c r="V208" s="7"/>
      <c r="W208" s="7"/>
    </row>
    <row r="209" spans="1:23" x14ac:dyDescent="0.25">
      <c r="A209" s="7"/>
      <c r="B209" s="7"/>
      <c r="C209" s="7"/>
      <c r="D209" s="6"/>
      <c r="E209" s="7"/>
      <c r="F209" s="7"/>
      <c r="G209" s="7"/>
      <c r="H209" s="7"/>
      <c r="I209" s="7"/>
      <c r="J209" s="7"/>
      <c r="K209" s="7"/>
      <c r="L209" s="7"/>
      <c r="M209" s="7"/>
      <c r="N209" s="7"/>
      <c r="O209" s="7"/>
      <c r="P209" s="7"/>
      <c r="Q209" s="7"/>
      <c r="R209" s="7"/>
      <c r="S209" s="7"/>
      <c r="T209" s="7"/>
      <c r="U209" s="7"/>
      <c r="V209" s="7"/>
      <c r="W209" s="7"/>
    </row>
    <row r="210" spans="1:23" x14ac:dyDescent="0.25">
      <c r="A210" s="7"/>
      <c r="B210" s="7"/>
      <c r="C210" s="7"/>
      <c r="D210" s="6"/>
      <c r="E210" s="7"/>
      <c r="F210" s="7"/>
      <c r="G210" s="7"/>
      <c r="H210" s="7"/>
      <c r="I210" s="7"/>
      <c r="J210" s="7"/>
      <c r="K210" s="7"/>
      <c r="L210" s="7"/>
      <c r="M210" s="7"/>
      <c r="N210" s="7"/>
      <c r="O210" s="7"/>
      <c r="P210" s="7"/>
      <c r="Q210" s="7"/>
      <c r="R210" s="7"/>
      <c r="S210" s="7"/>
      <c r="T210" s="7"/>
      <c r="U210" s="7"/>
      <c r="V210" s="7"/>
      <c r="W210" s="7"/>
    </row>
    <row r="211" spans="1:23" x14ac:dyDescent="0.25">
      <c r="A211" s="7"/>
      <c r="B211" s="7"/>
      <c r="C211" s="7"/>
      <c r="D211" s="6"/>
      <c r="E211" s="7"/>
      <c r="F211" s="7"/>
      <c r="G211" s="7"/>
      <c r="H211" s="7"/>
      <c r="I211" s="7"/>
      <c r="J211" s="7"/>
      <c r="K211" s="7"/>
      <c r="L211" s="7"/>
      <c r="M211" s="7"/>
      <c r="N211" s="7"/>
      <c r="O211" s="7"/>
      <c r="P211" s="7"/>
      <c r="Q211" s="7"/>
      <c r="R211" s="7"/>
      <c r="S211" s="7"/>
      <c r="T211" s="7"/>
      <c r="U211" s="7"/>
      <c r="V211" s="7"/>
      <c r="W211" s="7"/>
    </row>
    <row r="212" spans="1:23" x14ac:dyDescent="0.25">
      <c r="A212" s="7"/>
      <c r="B212" s="7"/>
      <c r="C212" s="7"/>
      <c r="D212" s="6"/>
      <c r="E212" s="7"/>
      <c r="F212" s="7"/>
      <c r="G212" s="7"/>
      <c r="H212" s="7"/>
      <c r="I212" s="7"/>
      <c r="J212" s="7"/>
      <c r="K212" s="7"/>
      <c r="L212" s="7"/>
      <c r="M212" s="7"/>
      <c r="N212" s="7"/>
      <c r="O212" s="7"/>
      <c r="P212" s="7"/>
      <c r="Q212" s="7"/>
      <c r="R212" s="7"/>
      <c r="S212" s="7"/>
      <c r="T212" s="7"/>
      <c r="U212" s="7"/>
      <c r="V212" s="7"/>
      <c r="W212" s="7"/>
    </row>
    <row r="213" spans="1:23" x14ac:dyDescent="0.25">
      <c r="A213" s="7"/>
      <c r="B213" s="7"/>
      <c r="C213" s="7"/>
      <c r="D213" s="6"/>
      <c r="E213" s="7"/>
      <c r="F213" s="7"/>
      <c r="G213" s="7"/>
      <c r="H213" s="7"/>
      <c r="I213" s="7"/>
      <c r="J213" s="7"/>
      <c r="K213" s="7"/>
      <c r="L213" s="7"/>
      <c r="M213" s="7"/>
      <c r="N213" s="7"/>
      <c r="O213" s="7"/>
      <c r="P213" s="7"/>
      <c r="Q213" s="7"/>
      <c r="R213" s="7"/>
      <c r="S213" s="7"/>
      <c r="T213" s="7"/>
      <c r="U213" s="7"/>
      <c r="V213" s="7"/>
      <c r="W213" s="7"/>
    </row>
    <row r="214" spans="1:23" x14ac:dyDescent="0.25">
      <c r="A214" s="7"/>
      <c r="B214" s="7"/>
      <c r="C214" s="7"/>
      <c r="D214" s="6"/>
      <c r="E214" s="7"/>
      <c r="F214" s="7"/>
      <c r="G214" s="7"/>
      <c r="H214" s="7"/>
      <c r="I214" s="7"/>
      <c r="J214" s="7"/>
      <c r="K214" s="7"/>
      <c r="L214" s="7"/>
      <c r="M214" s="7"/>
      <c r="N214" s="7"/>
      <c r="O214" s="7"/>
      <c r="P214" s="7"/>
      <c r="Q214" s="7"/>
      <c r="R214" s="7"/>
      <c r="S214" s="7"/>
      <c r="T214" s="7"/>
      <c r="U214" s="7"/>
      <c r="V214" s="7"/>
      <c r="W214" s="7"/>
    </row>
    <row r="215" spans="1:23" x14ac:dyDescent="0.25">
      <c r="A215" s="7"/>
      <c r="B215" s="7"/>
      <c r="C215" s="7"/>
      <c r="D215" s="6"/>
      <c r="E215" s="7"/>
      <c r="F215" s="7"/>
      <c r="G215" s="7"/>
      <c r="H215" s="7"/>
      <c r="I215" s="7"/>
      <c r="J215" s="7"/>
      <c r="K215" s="7"/>
      <c r="L215" s="7"/>
      <c r="M215" s="7"/>
      <c r="N215" s="7"/>
      <c r="O215" s="7"/>
      <c r="P215" s="7"/>
      <c r="Q215" s="7"/>
      <c r="R215" s="7"/>
      <c r="S215" s="7"/>
      <c r="T215" s="7"/>
      <c r="U215" s="7"/>
      <c r="V215" s="7"/>
      <c r="W215" s="7"/>
    </row>
    <row r="216" spans="1:23" x14ac:dyDescent="0.25">
      <c r="A216" s="7"/>
      <c r="B216" s="7"/>
      <c r="C216" s="7"/>
      <c r="D216" s="6"/>
      <c r="E216" s="7"/>
      <c r="F216" s="7"/>
      <c r="G216" s="7"/>
      <c r="H216" s="7"/>
      <c r="I216" s="7"/>
      <c r="J216" s="7"/>
      <c r="K216" s="7"/>
      <c r="L216" s="7"/>
      <c r="M216" s="7"/>
      <c r="N216" s="7"/>
      <c r="O216" s="7"/>
      <c r="P216" s="7"/>
      <c r="Q216" s="7"/>
      <c r="R216" s="7"/>
      <c r="S216" s="7"/>
      <c r="T216" s="7"/>
      <c r="U216" s="7"/>
      <c r="V216" s="7"/>
      <c r="W216" s="7"/>
    </row>
    <row r="217" spans="1:23" x14ac:dyDescent="0.25">
      <c r="A217" s="7"/>
      <c r="B217" s="7"/>
      <c r="C217" s="7"/>
      <c r="D217" s="6"/>
      <c r="E217" s="7"/>
      <c r="F217" s="7"/>
      <c r="G217" s="7"/>
      <c r="H217" s="7"/>
      <c r="I217" s="7"/>
      <c r="J217" s="7"/>
      <c r="K217" s="7"/>
      <c r="L217" s="7"/>
      <c r="M217" s="7"/>
      <c r="N217" s="7"/>
      <c r="O217" s="7"/>
      <c r="P217" s="7"/>
      <c r="Q217" s="7"/>
      <c r="R217" s="7"/>
      <c r="S217" s="7"/>
      <c r="T217" s="7"/>
      <c r="U217" s="7"/>
      <c r="V217" s="7"/>
      <c r="W217" s="7"/>
    </row>
    <row r="218" spans="1:23" x14ac:dyDescent="0.25">
      <c r="A218" s="7"/>
      <c r="B218" s="7"/>
      <c r="C218" s="7"/>
      <c r="D218" s="6"/>
      <c r="E218" s="7"/>
      <c r="F218" s="7"/>
      <c r="G218" s="7"/>
      <c r="H218" s="7"/>
      <c r="I218" s="7"/>
      <c r="J218" s="7"/>
      <c r="K218" s="7"/>
      <c r="L218" s="7"/>
      <c r="M218" s="7"/>
      <c r="N218" s="7"/>
      <c r="O218" s="7"/>
      <c r="P218" s="7"/>
      <c r="Q218" s="7"/>
      <c r="R218" s="7"/>
      <c r="S218" s="7"/>
      <c r="T218" s="7"/>
      <c r="U218" s="7"/>
      <c r="V218" s="7"/>
      <c r="W218" s="7"/>
    </row>
    <row r="219" spans="1:23" x14ac:dyDescent="0.25">
      <c r="A219" s="7"/>
      <c r="B219" s="7"/>
      <c r="C219" s="7"/>
      <c r="D219" s="6"/>
      <c r="E219" s="7"/>
      <c r="F219" s="7"/>
      <c r="G219" s="7"/>
      <c r="H219" s="7"/>
      <c r="I219" s="7"/>
      <c r="J219" s="7"/>
      <c r="K219" s="7"/>
      <c r="L219" s="7"/>
      <c r="M219" s="7"/>
      <c r="N219" s="7"/>
      <c r="O219" s="7"/>
      <c r="P219" s="7"/>
      <c r="Q219" s="7"/>
      <c r="R219" s="7"/>
      <c r="S219" s="7"/>
      <c r="T219" s="7"/>
      <c r="U219" s="7"/>
      <c r="V219" s="7"/>
      <c r="W219" s="7"/>
    </row>
    <row r="220" spans="1:23" x14ac:dyDescent="0.25">
      <c r="A220" s="7"/>
      <c r="B220" s="7"/>
      <c r="C220" s="7"/>
      <c r="D220" s="6"/>
      <c r="E220" s="7"/>
      <c r="F220" s="7"/>
      <c r="G220" s="7"/>
      <c r="H220" s="7"/>
      <c r="I220" s="7"/>
      <c r="J220" s="7"/>
      <c r="K220" s="7"/>
      <c r="L220" s="7"/>
      <c r="M220" s="7"/>
      <c r="N220" s="7"/>
      <c r="O220" s="7"/>
      <c r="P220" s="7"/>
      <c r="Q220" s="7"/>
      <c r="R220" s="7"/>
      <c r="S220" s="7"/>
      <c r="T220" s="7"/>
      <c r="U220" s="7"/>
      <c r="V220" s="7"/>
      <c r="W220" s="7"/>
    </row>
    <row r="221" spans="1:23" x14ac:dyDescent="0.25">
      <c r="A221" s="7"/>
      <c r="B221" s="7"/>
      <c r="C221" s="7"/>
      <c r="D221" s="6"/>
      <c r="E221" s="7"/>
      <c r="F221" s="7"/>
      <c r="G221" s="7"/>
      <c r="H221" s="7"/>
      <c r="I221" s="7"/>
      <c r="J221" s="7"/>
      <c r="K221" s="7"/>
      <c r="L221" s="7"/>
      <c r="M221" s="7"/>
      <c r="N221" s="7"/>
      <c r="O221" s="7"/>
      <c r="P221" s="7"/>
      <c r="Q221" s="7"/>
      <c r="R221" s="7"/>
      <c r="S221" s="7"/>
      <c r="T221" s="7"/>
      <c r="U221" s="7"/>
      <c r="V221" s="7"/>
      <c r="W221" s="7"/>
    </row>
    <row r="222" spans="1:23" x14ac:dyDescent="0.25">
      <c r="A222" s="7"/>
      <c r="B222" s="7"/>
      <c r="C222" s="7"/>
      <c r="D222" s="6"/>
      <c r="E222" s="7"/>
      <c r="F222" s="7"/>
      <c r="G222" s="7"/>
      <c r="H222" s="7"/>
      <c r="I222" s="7"/>
      <c r="J222" s="7"/>
      <c r="K222" s="7"/>
      <c r="L222" s="7"/>
      <c r="M222" s="7"/>
      <c r="N222" s="7"/>
      <c r="O222" s="7"/>
      <c r="P222" s="7"/>
      <c r="Q222" s="7"/>
      <c r="R222" s="7"/>
      <c r="S222" s="7"/>
      <c r="T222" s="7"/>
      <c r="U222" s="7"/>
      <c r="V222" s="7"/>
      <c r="W222" s="7"/>
    </row>
    <row r="223" spans="1:23" x14ac:dyDescent="0.25">
      <c r="A223" s="7"/>
      <c r="B223" s="7"/>
      <c r="C223" s="7"/>
      <c r="D223" s="6"/>
      <c r="E223" s="7"/>
      <c r="F223" s="7"/>
      <c r="G223" s="7"/>
      <c r="H223" s="7"/>
      <c r="I223" s="7"/>
      <c r="J223" s="7"/>
      <c r="K223" s="7"/>
      <c r="L223" s="7"/>
      <c r="M223" s="7"/>
      <c r="N223" s="7"/>
      <c r="O223" s="7"/>
      <c r="P223" s="7"/>
      <c r="Q223" s="7"/>
      <c r="R223" s="7"/>
      <c r="S223" s="7"/>
      <c r="T223" s="7"/>
      <c r="U223" s="7"/>
      <c r="V223" s="7"/>
      <c r="W223" s="7"/>
    </row>
    <row r="224" spans="1:23" x14ac:dyDescent="0.25">
      <c r="A224" s="7"/>
      <c r="B224" s="7"/>
      <c r="C224" s="7"/>
      <c r="D224" s="6"/>
      <c r="E224" s="7"/>
      <c r="F224" s="7"/>
      <c r="G224" s="7"/>
      <c r="H224" s="7"/>
      <c r="I224" s="7"/>
      <c r="J224" s="7"/>
      <c r="K224" s="7"/>
      <c r="L224" s="7"/>
      <c r="M224" s="7"/>
      <c r="N224" s="7"/>
      <c r="O224" s="7"/>
      <c r="P224" s="7"/>
      <c r="Q224" s="7"/>
      <c r="R224" s="7"/>
      <c r="S224" s="7"/>
      <c r="T224" s="7"/>
      <c r="U224" s="7"/>
      <c r="V224" s="7"/>
      <c r="W224" s="7"/>
    </row>
    <row r="225" spans="1:23" x14ac:dyDescent="0.25">
      <c r="A225" s="7"/>
      <c r="B225" s="7"/>
      <c r="C225" s="7"/>
      <c r="D225" s="6"/>
      <c r="E225" s="7"/>
      <c r="F225" s="7"/>
      <c r="G225" s="7"/>
      <c r="H225" s="7"/>
      <c r="I225" s="7"/>
      <c r="J225" s="7"/>
      <c r="K225" s="7"/>
      <c r="L225" s="7"/>
      <c r="M225" s="7"/>
      <c r="N225" s="7"/>
      <c r="O225" s="7"/>
      <c r="P225" s="7"/>
      <c r="Q225" s="7"/>
      <c r="R225" s="7"/>
      <c r="S225" s="7"/>
      <c r="T225" s="7"/>
      <c r="U225" s="7"/>
      <c r="V225" s="7"/>
      <c r="W225" s="7"/>
    </row>
    <row r="226" spans="1:23" x14ac:dyDescent="0.25">
      <c r="A226" s="7"/>
      <c r="B226" s="7"/>
      <c r="C226" s="7"/>
      <c r="D226" s="6"/>
      <c r="E226" s="7"/>
      <c r="F226" s="7"/>
      <c r="G226" s="7"/>
      <c r="H226" s="7"/>
      <c r="I226" s="7"/>
      <c r="J226" s="7"/>
      <c r="K226" s="7"/>
      <c r="L226" s="7"/>
      <c r="M226" s="7"/>
      <c r="N226" s="7"/>
      <c r="O226" s="7"/>
      <c r="P226" s="7"/>
      <c r="Q226" s="7"/>
      <c r="R226" s="7"/>
      <c r="S226" s="7"/>
      <c r="T226" s="7"/>
      <c r="U226" s="7"/>
      <c r="V226" s="7"/>
      <c r="W226" s="7"/>
    </row>
    <row r="227" spans="1:23" x14ac:dyDescent="0.25">
      <c r="A227" s="7"/>
      <c r="B227" s="7"/>
      <c r="C227" s="7"/>
      <c r="D227" s="6"/>
      <c r="E227" s="7"/>
      <c r="F227" s="7"/>
      <c r="G227" s="7"/>
      <c r="H227" s="7"/>
      <c r="I227" s="7"/>
      <c r="J227" s="7"/>
      <c r="K227" s="7"/>
      <c r="L227" s="7"/>
      <c r="M227" s="7"/>
      <c r="N227" s="7"/>
      <c r="O227" s="7"/>
      <c r="P227" s="7"/>
      <c r="Q227" s="7"/>
      <c r="R227" s="7"/>
      <c r="S227" s="7"/>
      <c r="T227" s="7"/>
      <c r="U227" s="7"/>
      <c r="V227" s="7"/>
      <c r="W227" s="7"/>
    </row>
    <row r="228" spans="1:23" x14ac:dyDescent="0.25">
      <c r="A228" s="7"/>
      <c r="B228" s="7"/>
      <c r="C228" s="7"/>
      <c r="D228" s="6"/>
      <c r="E228" s="7"/>
      <c r="F228" s="7"/>
      <c r="G228" s="7"/>
      <c r="H228" s="7"/>
      <c r="I228" s="7"/>
      <c r="J228" s="7"/>
      <c r="K228" s="7"/>
      <c r="L228" s="7"/>
      <c r="M228" s="7"/>
      <c r="N228" s="7"/>
      <c r="O228" s="7"/>
      <c r="P228" s="7"/>
      <c r="Q228" s="7"/>
      <c r="R228" s="7"/>
      <c r="S228" s="7"/>
      <c r="T228" s="7"/>
      <c r="U228" s="7"/>
      <c r="V228" s="7"/>
      <c r="W228" s="7"/>
    </row>
    <row r="229" spans="1:23" x14ac:dyDescent="0.25">
      <c r="A229" s="7"/>
      <c r="B229" s="7"/>
      <c r="C229" s="7"/>
      <c r="D229" s="6"/>
      <c r="E229" s="7"/>
      <c r="F229" s="7"/>
      <c r="G229" s="7"/>
      <c r="H229" s="7"/>
      <c r="I229" s="7"/>
      <c r="J229" s="7"/>
      <c r="K229" s="7"/>
      <c r="L229" s="7"/>
      <c r="M229" s="7"/>
      <c r="N229" s="7"/>
      <c r="O229" s="7"/>
      <c r="P229" s="7"/>
      <c r="Q229" s="7"/>
      <c r="R229" s="7"/>
      <c r="S229" s="7"/>
      <c r="T229" s="7"/>
      <c r="U229" s="7"/>
      <c r="V229" s="7"/>
      <c r="W229" s="7"/>
    </row>
    <row r="230" spans="1:23" x14ac:dyDescent="0.25">
      <c r="A230" s="7"/>
      <c r="B230" s="7"/>
      <c r="C230" s="7"/>
      <c r="D230" s="6"/>
      <c r="E230" s="7"/>
      <c r="F230" s="7"/>
      <c r="G230" s="7"/>
      <c r="H230" s="7"/>
      <c r="I230" s="7"/>
      <c r="J230" s="7"/>
      <c r="K230" s="7"/>
      <c r="L230" s="7"/>
      <c r="M230" s="7"/>
      <c r="N230" s="7"/>
      <c r="O230" s="7"/>
      <c r="P230" s="7"/>
      <c r="Q230" s="7"/>
      <c r="R230" s="7"/>
      <c r="S230" s="7"/>
      <c r="T230" s="7"/>
      <c r="U230" s="7"/>
      <c r="V230" s="7"/>
      <c r="W230" s="7"/>
    </row>
    <row r="231" spans="1:23" x14ac:dyDescent="0.25">
      <c r="A231" s="7"/>
      <c r="B231" s="7"/>
      <c r="C231" s="7"/>
      <c r="D231" s="6"/>
      <c r="E231" s="7"/>
      <c r="F231" s="7"/>
      <c r="G231" s="7"/>
      <c r="H231" s="7"/>
      <c r="I231" s="7"/>
      <c r="J231" s="7"/>
      <c r="K231" s="7"/>
      <c r="L231" s="7"/>
      <c r="M231" s="7"/>
      <c r="N231" s="7"/>
      <c r="O231" s="7"/>
      <c r="P231" s="7"/>
      <c r="Q231" s="7"/>
      <c r="R231" s="7"/>
      <c r="S231" s="7"/>
      <c r="T231" s="7"/>
      <c r="U231" s="7"/>
      <c r="V231" s="7"/>
      <c r="W231" s="7"/>
    </row>
    <row r="232" spans="1:23" x14ac:dyDescent="0.25">
      <c r="A232" s="7"/>
      <c r="B232" s="7"/>
      <c r="C232" s="7"/>
      <c r="D232" s="6"/>
      <c r="E232" s="7"/>
      <c r="F232" s="7"/>
      <c r="G232" s="7"/>
      <c r="H232" s="7"/>
      <c r="I232" s="7"/>
      <c r="J232" s="7"/>
      <c r="K232" s="7"/>
      <c r="L232" s="7"/>
      <c r="M232" s="7"/>
      <c r="N232" s="7"/>
      <c r="O232" s="7"/>
      <c r="P232" s="7"/>
      <c r="Q232" s="7"/>
      <c r="R232" s="7"/>
      <c r="S232" s="7"/>
      <c r="T232" s="7"/>
      <c r="U232" s="7"/>
      <c r="V232" s="7"/>
      <c r="W232" s="7"/>
    </row>
    <row r="233" spans="1:23" x14ac:dyDescent="0.25">
      <c r="A233" s="7"/>
      <c r="B233" s="7"/>
      <c r="C233" s="7"/>
      <c r="D233" s="6"/>
      <c r="E233" s="7"/>
      <c r="F233" s="7"/>
      <c r="G233" s="7"/>
      <c r="H233" s="7"/>
      <c r="I233" s="7"/>
      <c r="J233" s="7"/>
      <c r="K233" s="7"/>
      <c r="L233" s="7"/>
      <c r="M233" s="7"/>
      <c r="N233" s="7"/>
      <c r="O233" s="7"/>
      <c r="P233" s="7"/>
      <c r="Q233" s="7"/>
      <c r="R233" s="7"/>
      <c r="S233" s="7"/>
      <c r="T233" s="7"/>
      <c r="U233" s="7"/>
      <c r="V233" s="7"/>
      <c r="W233" s="7"/>
    </row>
    <row r="234" spans="1:23" x14ac:dyDescent="0.25">
      <c r="A234" s="7"/>
      <c r="B234" s="7"/>
      <c r="C234" s="7"/>
      <c r="D234" s="6"/>
      <c r="E234" s="7"/>
      <c r="F234" s="7"/>
      <c r="G234" s="7"/>
      <c r="H234" s="7"/>
      <c r="I234" s="7"/>
      <c r="J234" s="7"/>
      <c r="K234" s="7"/>
      <c r="L234" s="7"/>
      <c r="M234" s="7"/>
      <c r="N234" s="7"/>
      <c r="O234" s="7"/>
      <c r="P234" s="7"/>
      <c r="Q234" s="7"/>
      <c r="R234" s="7"/>
      <c r="S234" s="7"/>
      <c r="T234" s="7"/>
      <c r="U234" s="7"/>
      <c r="V234" s="7"/>
      <c r="W234" s="7"/>
    </row>
    <row r="235" spans="1:23" x14ac:dyDescent="0.25">
      <c r="A235" s="7"/>
      <c r="B235" s="7"/>
      <c r="C235" s="7"/>
      <c r="D235" s="6"/>
      <c r="E235" s="7"/>
      <c r="F235" s="7"/>
      <c r="G235" s="7"/>
      <c r="H235" s="7"/>
      <c r="I235" s="7"/>
      <c r="J235" s="7"/>
      <c r="K235" s="7"/>
      <c r="L235" s="7"/>
      <c r="M235" s="7"/>
      <c r="N235" s="7"/>
      <c r="O235" s="7"/>
      <c r="P235" s="7"/>
      <c r="Q235" s="7"/>
      <c r="R235" s="7"/>
      <c r="S235" s="7"/>
      <c r="T235" s="7"/>
      <c r="U235" s="7"/>
      <c r="V235" s="7"/>
      <c r="W235" s="7"/>
    </row>
    <row r="236" spans="1:23" x14ac:dyDescent="0.25">
      <c r="A236" s="7"/>
      <c r="B236" s="7"/>
      <c r="C236" s="7"/>
      <c r="D236" s="6"/>
      <c r="E236" s="7"/>
      <c r="F236" s="7"/>
      <c r="G236" s="7"/>
      <c r="H236" s="7"/>
      <c r="I236" s="7"/>
      <c r="J236" s="7"/>
      <c r="K236" s="7"/>
      <c r="L236" s="7"/>
      <c r="M236" s="7"/>
      <c r="N236" s="7"/>
      <c r="O236" s="7"/>
      <c r="P236" s="7"/>
      <c r="Q236" s="7"/>
      <c r="R236" s="7"/>
      <c r="S236" s="7"/>
      <c r="T236" s="7"/>
      <c r="U236" s="7"/>
      <c r="V236" s="7"/>
      <c r="W236" s="7"/>
    </row>
    <row r="237" spans="1:23" x14ac:dyDescent="0.25">
      <c r="A237" s="7"/>
      <c r="B237" s="7"/>
      <c r="C237" s="7"/>
      <c r="D237" s="6"/>
      <c r="E237" s="7"/>
      <c r="F237" s="7"/>
      <c r="G237" s="7"/>
      <c r="H237" s="7"/>
      <c r="I237" s="7"/>
      <c r="J237" s="7"/>
      <c r="K237" s="7"/>
      <c r="L237" s="7"/>
      <c r="M237" s="7"/>
      <c r="N237" s="7"/>
      <c r="O237" s="7"/>
      <c r="P237" s="7"/>
      <c r="Q237" s="7"/>
      <c r="R237" s="7"/>
      <c r="S237" s="7"/>
      <c r="T237" s="7"/>
      <c r="U237" s="7"/>
      <c r="V237" s="7"/>
      <c r="W237" s="7"/>
    </row>
  </sheetData>
  <sheetProtection formatCells="0" formatColumns="0" formatRows="0"/>
  <mergeCells count="22">
    <mergeCell ref="C8:H8"/>
    <mergeCell ref="A21:H21"/>
    <mergeCell ref="A22:H22"/>
    <mergeCell ref="A20:H20"/>
    <mergeCell ref="C16:H16"/>
    <mergeCell ref="D17:H17"/>
    <mergeCell ref="A1:H2"/>
    <mergeCell ref="B3:C3"/>
    <mergeCell ref="B4:C4"/>
    <mergeCell ref="C15:H15"/>
    <mergeCell ref="C13:H13"/>
    <mergeCell ref="C12:H12"/>
    <mergeCell ref="C10:H10"/>
    <mergeCell ref="E3:F3"/>
    <mergeCell ref="E4:F4"/>
    <mergeCell ref="E5:F5"/>
    <mergeCell ref="A7:F7"/>
    <mergeCell ref="B5:C5"/>
    <mergeCell ref="B6:C6"/>
    <mergeCell ref="A14:G14"/>
    <mergeCell ref="C11:G11"/>
    <mergeCell ref="C9:H9"/>
  </mergeCells>
  <phoneticPr fontId="0" type="noConversion"/>
  <dataValidations count="6">
    <dataValidation type="list" allowBlank="1" showInputMessage="1" showErrorMessage="1" sqref="B17">
      <formula1>$B$64:$B$75</formula1>
    </dataValidation>
    <dataValidation type="list" allowBlank="1" showInputMessage="1" showErrorMessage="1" sqref="C17">
      <formula1>$C$63:$C$83</formula1>
    </dataValidation>
    <dataValidation type="list" allowBlank="1" showInputMessage="1" showErrorMessage="1" sqref="B8">
      <formula1>$B$63:$B$83</formula1>
    </dataValidation>
    <dataValidation type="list" allowBlank="1" showInputMessage="1" showErrorMessage="1" sqref="B9">
      <formula1>$C$63:$C$66</formula1>
    </dataValidation>
    <dataValidation type="list" allowBlank="1" showInputMessage="1" showErrorMessage="1" sqref="B15">
      <formula1>$D$63:$D$64</formula1>
    </dataValidation>
    <dataValidation type="list" allowBlank="1" showInputMessage="1" showErrorMessage="1" sqref="B14">
      <formula1>#REF!</formula1>
    </dataValidation>
  </dataValidations>
  <pageMargins left="0.7" right="0.7" top="0.75" bottom="0.75" header="0.3" footer="0.3"/>
  <pageSetup paperSize="9" scale="4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S184"/>
  <sheetViews>
    <sheetView topLeftCell="A52" zoomScaleNormal="100" workbookViewId="0">
      <selection activeCell="H7" sqref="H7"/>
    </sheetView>
  </sheetViews>
  <sheetFormatPr defaultColWidth="9.140625" defaultRowHeight="12.75" x14ac:dyDescent="0.2"/>
  <cols>
    <col min="1" max="1" width="3.5703125" style="10" customWidth="1"/>
    <col min="2" max="2" width="28.5703125" style="10" customWidth="1"/>
    <col min="3" max="5" width="12.28515625" style="10" bestFit="1" customWidth="1"/>
    <col min="6" max="6" width="18.140625" style="10" customWidth="1"/>
    <col min="7" max="7" width="19.28515625" style="10" customWidth="1"/>
    <col min="8" max="8" width="13.42578125" style="10" customWidth="1"/>
    <col min="9" max="9" width="21.28515625" style="10" customWidth="1"/>
    <col min="10" max="10" width="14.85546875" style="10" customWidth="1"/>
    <col min="11" max="15" width="14.7109375" style="10" customWidth="1"/>
    <col min="16" max="16384" width="9.140625" style="10"/>
  </cols>
  <sheetData>
    <row r="1" spans="1:19" ht="44.25" customHeight="1" thickBot="1" x14ac:dyDescent="0.25">
      <c r="A1" s="544" t="s">
        <v>371</v>
      </c>
      <c r="B1" s="544"/>
      <c r="C1" s="544"/>
      <c r="D1" s="544"/>
      <c r="E1" s="544"/>
      <c r="F1" s="544"/>
      <c r="G1" s="544"/>
      <c r="H1" s="401"/>
      <c r="I1" s="401"/>
      <c r="J1" s="402"/>
      <c r="K1" s="402"/>
      <c r="L1" s="8"/>
      <c r="M1" s="8"/>
      <c r="N1" s="8"/>
      <c r="O1" s="8"/>
      <c r="P1" s="9"/>
      <c r="Q1" s="9"/>
      <c r="R1" s="9"/>
      <c r="S1" s="9"/>
    </row>
    <row r="2" spans="1:19" ht="15.75" customHeight="1" x14ac:dyDescent="0.2">
      <c r="A2" s="562" t="s">
        <v>215</v>
      </c>
      <c r="B2" s="563"/>
      <c r="C2" s="533" t="s">
        <v>45</v>
      </c>
      <c r="D2" s="533"/>
      <c r="E2" s="533"/>
      <c r="F2" s="530" t="s">
        <v>46</v>
      </c>
      <c r="G2" s="559" t="s">
        <v>206</v>
      </c>
      <c r="H2" s="541" t="s">
        <v>373</v>
      </c>
      <c r="I2" s="568" t="s">
        <v>191</v>
      </c>
      <c r="J2" s="37"/>
      <c r="K2" s="37"/>
      <c r="L2" s="7"/>
      <c r="M2" s="7"/>
      <c r="N2" s="7"/>
      <c r="O2" s="7"/>
    </row>
    <row r="3" spans="1:19" ht="15.75" customHeight="1" x14ac:dyDescent="0.2">
      <c r="A3" s="564"/>
      <c r="B3" s="565"/>
      <c r="C3" s="88">
        <f>'Osnovni podaci'!B9</f>
        <v>0</v>
      </c>
      <c r="D3" s="88">
        <f>'Osnovni podaci'!B9+1</f>
        <v>1</v>
      </c>
      <c r="E3" s="383">
        <f>D3+1</f>
        <v>2</v>
      </c>
      <c r="F3" s="531"/>
      <c r="G3" s="560"/>
      <c r="H3" s="542"/>
      <c r="I3" s="569"/>
      <c r="J3" s="37"/>
      <c r="K3" s="37"/>
      <c r="L3" s="7"/>
      <c r="M3" s="7"/>
      <c r="N3" s="7"/>
      <c r="O3" s="7"/>
    </row>
    <row r="4" spans="1:19" ht="15.75" customHeight="1" thickBot="1" x14ac:dyDescent="0.25">
      <c r="A4" s="566"/>
      <c r="B4" s="567"/>
      <c r="C4" s="384">
        <v>1</v>
      </c>
      <c r="D4" s="384">
        <v>2</v>
      </c>
      <c r="E4" s="384">
        <v>3</v>
      </c>
      <c r="F4" s="532"/>
      <c r="G4" s="560"/>
      <c r="H4" s="542"/>
      <c r="I4" s="569"/>
      <c r="J4" s="37"/>
      <c r="K4" s="37"/>
      <c r="L4" s="7"/>
      <c r="M4" s="7"/>
      <c r="N4" s="7"/>
      <c r="O4" s="7"/>
    </row>
    <row r="5" spans="1:19" ht="29.25" customHeight="1" thickBot="1" x14ac:dyDescent="0.25">
      <c r="A5" s="545" t="s">
        <v>372</v>
      </c>
      <c r="B5" s="546"/>
      <c r="C5" s="546"/>
      <c r="D5" s="546"/>
      <c r="E5" s="546"/>
      <c r="F5" s="546"/>
      <c r="G5" s="561"/>
      <c r="H5" s="543"/>
      <c r="I5" s="570"/>
      <c r="J5" s="36"/>
      <c r="K5" s="36"/>
      <c r="L5" s="11"/>
      <c r="M5" s="7"/>
      <c r="N5" s="7"/>
      <c r="O5" s="7"/>
    </row>
    <row r="6" spans="1:19" s="13" customFormat="1" ht="18.75" customHeight="1" x14ac:dyDescent="0.2">
      <c r="A6" s="78" t="s">
        <v>31</v>
      </c>
      <c r="B6" s="329" t="s">
        <v>47</v>
      </c>
      <c r="C6" s="79">
        <f>SUM(C7:C9)</f>
        <v>0</v>
      </c>
      <c r="D6" s="80">
        <f>SUM(D7:D9)</f>
        <v>0</v>
      </c>
      <c r="E6" s="80">
        <f>SUM(E7:E9)</f>
        <v>0</v>
      </c>
      <c r="F6" s="81">
        <f>C6+D6+E6</f>
        <v>0</v>
      </c>
      <c r="G6" s="82">
        <f>SUM(G7:G9)</f>
        <v>0</v>
      </c>
      <c r="H6" s="242"/>
      <c r="I6" s="243">
        <f>SUM(I7:I9)</f>
        <v>0</v>
      </c>
      <c r="J6" s="35"/>
      <c r="K6" s="35"/>
      <c r="L6" s="12"/>
      <c r="M6" s="7"/>
      <c r="N6" s="12"/>
      <c r="O6" s="12"/>
    </row>
    <row r="7" spans="1:19" s="13" customFormat="1" x14ac:dyDescent="0.2">
      <c r="A7" s="406" t="s">
        <v>95</v>
      </c>
      <c r="B7" s="14"/>
      <c r="C7" s="15"/>
      <c r="D7" s="15"/>
      <c r="E7" s="15"/>
      <c r="F7" s="89">
        <f>SUM(C7:E7)</f>
        <v>0</v>
      </c>
      <c r="G7" s="27">
        <f>F7</f>
        <v>0</v>
      </c>
      <c r="H7" s="16">
        <f>'Osnovni podaci'!$B$11</f>
        <v>0</v>
      </c>
      <c r="I7" s="403">
        <f>G7*H7</f>
        <v>0</v>
      </c>
      <c r="J7" s="35"/>
      <c r="K7" s="35"/>
      <c r="L7" s="12"/>
      <c r="M7" s="7"/>
      <c r="N7" s="12"/>
      <c r="O7" s="12"/>
    </row>
    <row r="8" spans="1:19" s="13" customFormat="1" x14ac:dyDescent="0.2">
      <c r="A8" s="406" t="s">
        <v>96</v>
      </c>
      <c r="B8" s="14"/>
      <c r="C8" s="15"/>
      <c r="D8" s="15"/>
      <c r="E8" s="15"/>
      <c r="F8" s="89">
        <f>SUM(C8:E8)</f>
        <v>0</v>
      </c>
      <c r="G8" s="27">
        <f>F8</f>
        <v>0</v>
      </c>
      <c r="H8" s="16">
        <f>'Osnovni podaci'!$B$11</f>
        <v>0</v>
      </c>
      <c r="I8" s="403">
        <f>G8*H8</f>
        <v>0</v>
      </c>
      <c r="J8" s="35"/>
      <c r="K8" s="35"/>
      <c r="L8" s="12"/>
      <c r="M8" s="7"/>
      <c r="N8" s="12"/>
      <c r="O8" s="12"/>
    </row>
    <row r="9" spans="1:19" s="13" customFormat="1" x14ac:dyDescent="0.2">
      <c r="A9" s="406" t="s">
        <v>97</v>
      </c>
      <c r="B9" s="14"/>
      <c r="C9" s="15"/>
      <c r="D9" s="15"/>
      <c r="E9" s="15"/>
      <c r="F9" s="89">
        <f>SUM(C9:E9)</f>
        <v>0</v>
      </c>
      <c r="G9" s="27">
        <f>F9</f>
        <v>0</v>
      </c>
      <c r="H9" s="16">
        <f>'Osnovni podaci'!$B$11</f>
        <v>0</v>
      </c>
      <c r="I9" s="403">
        <f>G9*H9</f>
        <v>0</v>
      </c>
      <c r="J9" s="35"/>
      <c r="K9" s="35"/>
      <c r="L9" s="12"/>
      <c r="M9" s="7"/>
      <c r="N9" s="12"/>
      <c r="O9" s="12"/>
    </row>
    <row r="10" spans="1:19" s="13" customFormat="1" ht="18.75" customHeight="1" x14ac:dyDescent="0.2">
      <c r="A10" s="72" t="s">
        <v>32</v>
      </c>
      <c r="B10" s="330" t="s">
        <v>208</v>
      </c>
      <c r="C10" s="73">
        <f>SUM(C11:C15)</f>
        <v>0</v>
      </c>
      <c r="D10" s="73">
        <f>SUM(D11:D15)</f>
        <v>0</v>
      </c>
      <c r="E10" s="73">
        <f>SUM(E11:E15)</f>
        <v>0</v>
      </c>
      <c r="F10" s="74">
        <f>C10+D10+E10</f>
        <v>0</v>
      </c>
      <c r="G10" s="75">
        <f>SUM(G11:G15)</f>
        <v>0</v>
      </c>
      <c r="H10" s="244"/>
      <c r="I10" s="245">
        <f>SUM(I11:I15)</f>
        <v>0</v>
      </c>
      <c r="J10" s="35"/>
      <c r="K10" s="35"/>
      <c r="L10" s="12"/>
      <c r="M10" s="7"/>
      <c r="N10" s="12"/>
      <c r="O10" s="12"/>
    </row>
    <row r="11" spans="1:19" s="18" customFormat="1" x14ac:dyDescent="0.2">
      <c r="A11" s="406" t="s">
        <v>1</v>
      </c>
      <c r="B11" s="14"/>
      <c r="C11" s="15"/>
      <c r="D11" s="15"/>
      <c r="E11" s="15"/>
      <c r="F11" s="89">
        <f>SUM(C11:E11)</f>
        <v>0</v>
      </c>
      <c r="G11" s="27">
        <f>F11</f>
        <v>0</v>
      </c>
      <c r="H11" s="16">
        <f>'Osnovni podaci'!$B$11</f>
        <v>0</v>
      </c>
      <c r="I11" s="403">
        <f>G11*H11</f>
        <v>0</v>
      </c>
      <c r="J11" s="34"/>
      <c r="K11" s="34"/>
      <c r="L11" s="17"/>
      <c r="M11" s="7"/>
      <c r="N11" s="17"/>
      <c r="O11" s="17"/>
    </row>
    <row r="12" spans="1:19" s="18" customFormat="1" x14ac:dyDescent="0.2">
      <c r="A12" s="406" t="s">
        <v>14</v>
      </c>
      <c r="B12" s="14"/>
      <c r="C12" s="15"/>
      <c r="D12" s="15"/>
      <c r="E12" s="15"/>
      <c r="F12" s="89">
        <f>SUM(C12:E12)</f>
        <v>0</v>
      </c>
      <c r="G12" s="27">
        <f>F12</f>
        <v>0</v>
      </c>
      <c r="H12" s="16">
        <f>'Osnovni podaci'!$B$11</f>
        <v>0</v>
      </c>
      <c r="I12" s="403">
        <f>G12*H12</f>
        <v>0</v>
      </c>
      <c r="J12" s="34"/>
      <c r="K12" s="34"/>
      <c r="L12" s="17"/>
      <c r="M12" s="7"/>
      <c r="N12" s="17"/>
      <c r="O12" s="17"/>
    </row>
    <row r="13" spans="1:19" s="18" customFormat="1" x14ac:dyDescent="0.2">
      <c r="A13" s="406" t="s">
        <v>12</v>
      </c>
      <c r="B13" s="14"/>
      <c r="C13" s="15"/>
      <c r="D13" s="15"/>
      <c r="E13" s="15"/>
      <c r="F13" s="89">
        <f>SUM(C13:E13)</f>
        <v>0</v>
      </c>
      <c r="G13" s="27">
        <f>F13</f>
        <v>0</v>
      </c>
      <c r="H13" s="16">
        <f>'Osnovni podaci'!$B$11</f>
        <v>0</v>
      </c>
      <c r="I13" s="403">
        <f>G13*H13</f>
        <v>0</v>
      </c>
      <c r="J13" s="34"/>
      <c r="K13" s="34"/>
      <c r="L13" s="17"/>
      <c r="M13" s="7"/>
      <c r="N13" s="17"/>
      <c r="O13" s="17"/>
    </row>
    <row r="14" spans="1:19" s="18" customFormat="1" x14ac:dyDescent="0.2">
      <c r="A14" s="406" t="s">
        <v>13</v>
      </c>
      <c r="B14" s="14"/>
      <c r="C14" s="15"/>
      <c r="D14" s="15"/>
      <c r="E14" s="15"/>
      <c r="F14" s="89">
        <f>SUM(C14:E14)</f>
        <v>0</v>
      </c>
      <c r="G14" s="27">
        <f>F14</f>
        <v>0</v>
      </c>
      <c r="H14" s="16">
        <f>'Osnovni podaci'!$B$11</f>
        <v>0</v>
      </c>
      <c r="I14" s="403">
        <f>G14*H14</f>
        <v>0</v>
      </c>
      <c r="J14" s="34"/>
      <c r="K14" s="34"/>
      <c r="L14" s="17"/>
      <c r="M14" s="7"/>
      <c r="N14" s="17"/>
      <c r="O14" s="17"/>
    </row>
    <row r="15" spans="1:19" s="18" customFormat="1" x14ac:dyDescent="0.2">
      <c r="A15" s="406" t="s">
        <v>94</v>
      </c>
      <c r="B15" s="14"/>
      <c r="C15" s="15"/>
      <c r="D15" s="15"/>
      <c r="E15" s="15"/>
      <c r="F15" s="89">
        <f>SUM(C15:E15)</f>
        <v>0</v>
      </c>
      <c r="G15" s="27">
        <f>F15</f>
        <v>0</v>
      </c>
      <c r="H15" s="16">
        <f>'Osnovni podaci'!$B$11</f>
        <v>0</v>
      </c>
      <c r="I15" s="403">
        <f>G15*H15</f>
        <v>0</v>
      </c>
      <c r="J15" s="34"/>
      <c r="K15" s="34"/>
      <c r="L15" s="17"/>
      <c r="M15" s="7"/>
      <c r="N15" s="17"/>
      <c r="O15" s="17"/>
    </row>
    <row r="16" spans="1:19" s="13" customFormat="1" ht="18.75" customHeight="1" x14ac:dyDescent="0.2">
      <c r="A16" s="72" t="s">
        <v>33</v>
      </c>
      <c r="B16" s="330" t="s">
        <v>209</v>
      </c>
      <c r="C16" s="73">
        <f>SUM(C17:C26)</f>
        <v>0</v>
      </c>
      <c r="D16" s="76">
        <f>SUM(D17:D26)</f>
        <v>0</v>
      </c>
      <c r="E16" s="76">
        <f>SUM(E17:E26)</f>
        <v>0</v>
      </c>
      <c r="F16" s="74">
        <f>C16+D16+E16</f>
        <v>0</v>
      </c>
      <c r="G16" s="75">
        <f>SUM(G17:G26)</f>
        <v>0</v>
      </c>
      <c r="H16" s="244"/>
      <c r="I16" s="245">
        <f>SUM(I17:I26)</f>
        <v>0</v>
      </c>
      <c r="J16" s="35"/>
      <c r="K16" s="35"/>
      <c r="L16" s="12"/>
      <c r="M16" s="7"/>
      <c r="N16" s="12"/>
      <c r="O16" s="12"/>
    </row>
    <row r="17" spans="1:15" s="18" customFormat="1" x14ac:dyDescent="0.2">
      <c r="A17" s="406" t="s">
        <v>2</v>
      </c>
      <c r="B17" s="14"/>
      <c r="C17" s="15"/>
      <c r="D17" s="15"/>
      <c r="E17" s="15"/>
      <c r="F17" s="89">
        <f>SUM(C17:E17)</f>
        <v>0</v>
      </c>
      <c r="G17" s="27">
        <f>F17</f>
        <v>0</v>
      </c>
      <c r="H17" s="16">
        <f>'Osnovni podaci'!$B$11</f>
        <v>0</v>
      </c>
      <c r="I17" s="403">
        <f>G17*H17</f>
        <v>0</v>
      </c>
      <c r="J17" s="34"/>
      <c r="K17" s="34"/>
      <c r="L17" s="17"/>
      <c r="M17" s="7"/>
      <c r="N17" s="17"/>
      <c r="O17" s="17"/>
    </row>
    <row r="18" spans="1:15" s="18" customFormat="1" x14ac:dyDescent="0.2">
      <c r="A18" s="406" t="s">
        <v>3</v>
      </c>
      <c r="B18" s="14"/>
      <c r="C18" s="15"/>
      <c r="D18" s="15"/>
      <c r="E18" s="15"/>
      <c r="F18" s="89">
        <f t="shared" ref="F18:F24" si="0">SUM(C18:E18)</f>
        <v>0</v>
      </c>
      <c r="G18" s="27">
        <f t="shared" ref="G18:G26" si="1">F18</f>
        <v>0</v>
      </c>
      <c r="H18" s="16">
        <f>'Osnovni podaci'!$B$11</f>
        <v>0</v>
      </c>
      <c r="I18" s="403">
        <f t="shared" ref="I18:I23" si="2">G18*H18</f>
        <v>0</v>
      </c>
      <c r="J18" s="34"/>
      <c r="K18" s="34"/>
      <c r="L18" s="17"/>
      <c r="M18" s="7"/>
      <c r="N18" s="17"/>
      <c r="O18" s="17"/>
    </row>
    <row r="19" spans="1:15" s="18" customFormat="1" x14ac:dyDescent="0.2">
      <c r="A19" s="406" t="s">
        <v>4</v>
      </c>
      <c r="B19" s="14"/>
      <c r="C19" s="15"/>
      <c r="D19" s="15"/>
      <c r="E19" s="15"/>
      <c r="F19" s="89">
        <f t="shared" si="0"/>
        <v>0</v>
      </c>
      <c r="G19" s="27">
        <f t="shared" si="1"/>
        <v>0</v>
      </c>
      <c r="H19" s="16">
        <f>'Osnovni podaci'!$B$11</f>
        <v>0</v>
      </c>
      <c r="I19" s="403">
        <f t="shared" si="2"/>
        <v>0</v>
      </c>
      <c r="J19" s="34"/>
      <c r="K19" s="34"/>
      <c r="L19" s="17"/>
      <c r="M19" s="7"/>
      <c r="N19" s="17"/>
      <c r="O19" s="17"/>
    </row>
    <row r="20" spans="1:15" s="18" customFormat="1" x14ac:dyDescent="0.2">
      <c r="A20" s="406" t="s">
        <v>5</v>
      </c>
      <c r="B20" s="14"/>
      <c r="C20" s="15"/>
      <c r="D20" s="15"/>
      <c r="E20" s="15"/>
      <c r="F20" s="89">
        <f t="shared" si="0"/>
        <v>0</v>
      </c>
      <c r="G20" s="27">
        <f t="shared" si="1"/>
        <v>0</v>
      </c>
      <c r="H20" s="16">
        <f>'Osnovni podaci'!$B$11</f>
        <v>0</v>
      </c>
      <c r="I20" s="403">
        <f t="shared" si="2"/>
        <v>0</v>
      </c>
      <c r="J20" s="34"/>
      <c r="K20" s="34"/>
      <c r="L20" s="17"/>
      <c r="M20" s="7"/>
      <c r="N20" s="17"/>
      <c r="O20" s="17"/>
    </row>
    <row r="21" spans="1:15" s="18" customFormat="1" x14ac:dyDescent="0.2">
      <c r="A21" s="406" t="s">
        <v>15</v>
      </c>
      <c r="B21" s="14"/>
      <c r="C21" s="15"/>
      <c r="D21" s="15"/>
      <c r="E21" s="15"/>
      <c r="F21" s="89">
        <f t="shared" si="0"/>
        <v>0</v>
      </c>
      <c r="G21" s="27">
        <f t="shared" si="1"/>
        <v>0</v>
      </c>
      <c r="H21" s="16">
        <f>'Osnovni podaci'!$B$11</f>
        <v>0</v>
      </c>
      <c r="I21" s="403">
        <f t="shared" si="2"/>
        <v>0</v>
      </c>
      <c r="J21" s="34"/>
      <c r="K21" s="34"/>
      <c r="L21" s="17"/>
      <c r="M21" s="7"/>
      <c r="N21" s="17"/>
      <c r="O21" s="17"/>
    </row>
    <row r="22" spans="1:15" s="18" customFormat="1" x14ac:dyDescent="0.2">
      <c r="A22" s="406" t="s">
        <v>89</v>
      </c>
      <c r="B22" s="14"/>
      <c r="C22" s="15"/>
      <c r="D22" s="15"/>
      <c r="E22" s="15"/>
      <c r="F22" s="89">
        <f t="shared" si="0"/>
        <v>0</v>
      </c>
      <c r="G22" s="27">
        <f t="shared" si="1"/>
        <v>0</v>
      </c>
      <c r="H22" s="16">
        <f>'Osnovni podaci'!$B$11</f>
        <v>0</v>
      </c>
      <c r="I22" s="403">
        <f t="shared" si="2"/>
        <v>0</v>
      </c>
      <c r="J22" s="34"/>
      <c r="K22" s="34"/>
      <c r="L22" s="17"/>
      <c r="M22" s="7"/>
      <c r="N22" s="17"/>
      <c r="O22" s="17"/>
    </row>
    <row r="23" spans="1:15" s="18" customFormat="1" x14ac:dyDescent="0.2">
      <c r="A23" s="406" t="s">
        <v>90</v>
      </c>
      <c r="B23" s="14"/>
      <c r="C23" s="15"/>
      <c r="D23" s="15"/>
      <c r="E23" s="15"/>
      <c r="F23" s="89">
        <f t="shared" si="0"/>
        <v>0</v>
      </c>
      <c r="G23" s="27">
        <f t="shared" si="1"/>
        <v>0</v>
      </c>
      <c r="H23" s="16">
        <f>'Osnovni podaci'!$B$11</f>
        <v>0</v>
      </c>
      <c r="I23" s="403">
        <f t="shared" si="2"/>
        <v>0</v>
      </c>
      <c r="J23" s="34"/>
      <c r="K23" s="34"/>
      <c r="L23" s="17"/>
      <c r="M23" s="7"/>
      <c r="N23" s="17"/>
      <c r="O23" s="17"/>
    </row>
    <row r="24" spans="1:15" s="18" customFormat="1" x14ac:dyDescent="0.2">
      <c r="A24" s="406" t="s">
        <v>91</v>
      </c>
      <c r="B24" s="14"/>
      <c r="C24" s="15"/>
      <c r="D24" s="15"/>
      <c r="E24" s="15"/>
      <c r="F24" s="89">
        <f t="shared" si="0"/>
        <v>0</v>
      </c>
      <c r="G24" s="27">
        <f t="shared" si="1"/>
        <v>0</v>
      </c>
      <c r="H24" s="16">
        <f>'Osnovni podaci'!$B$11</f>
        <v>0</v>
      </c>
      <c r="I24" s="403">
        <f>G24*H24</f>
        <v>0</v>
      </c>
      <c r="J24" s="34"/>
      <c r="K24" s="34"/>
      <c r="L24" s="17"/>
      <c r="M24" s="17"/>
      <c r="N24" s="17"/>
      <c r="O24" s="17"/>
    </row>
    <row r="25" spans="1:15" s="18" customFormat="1" x14ac:dyDescent="0.2">
      <c r="A25" s="406" t="s">
        <v>92</v>
      </c>
      <c r="B25" s="14"/>
      <c r="C25" s="15"/>
      <c r="D25" s="15"/>
      <c r="E25" s="15"/>
      <c r="F25" s="89">
        <f>SUM(C25:E25)</f>
        <v>0</v>
      </c>
      <c r="G25" s="27">
        <f t="shared" si="1"/>
        <v>0</v>
      </c>
      <c r="H25" s="16">
        <f>'Osnovni podaci'!$B$11</f>
        <v>0</v>
      </c>
      <c r="I25" s="403">
        <f>G25*H25</f>
        <v>0</v>
      </c>
      <c r="J25" s="34"/>
      <c r="K25" s="34"/>
      <c r="L25" s="17"/>
      <c r="M25" s="17"/>
      <c r="N25" s="17"/>
      <c r="O25" s="17"/>
    </row>
    <row r="26" spans="1:15" s="18" customFormat="1" x14ac:dyDescent="0.2">
      <c r="A26" s="406" t="s">
        <v>93</v>
      </c>
      <c r="B26" s="14"/>
      <c r="C26" s="15"/>
      <c r="D26" s="15"/>
      <c r="E26" s="15"/>
      <c r="F26" s="89">
        <f>SUM(C26:E26)</f>
        <v>0</v>
      </c>
      <c r="G26" s="28">
        <f t="shared" si="1"/>
        <v>0</v>
      </c>
      <c r="H26" s="26">
        <f>'Osnovni podaci'!$B$11</f>
        <v>0</v>
      </c>
      <c r="I26" s="404">
        <f>G26*H26</f>
        <v>0</v>
      </c>
      <c r="J26" s="34"/>
      <c r="K26" s="34"/>
      <c r="L26" s="17"/>
      <c r="M26" s="17"/>
      <c r="N26" s="17"/>
      <c r="O26" s="17"/>
    </row>
    <row r="27" spans="1:15" s="13" customFormat="1" ht="18.75" customHeight="1" x14ac:dyDescent="0.2">
      <c r="A27" s="72" t="s">
        <v>34</v>
      </c>
      <c r="B27" s="330" t="s">
        <v>75</v>
      </c>
      <c r="C27" s="73">
        <f>SUM(C28:C30)</f>
        <v>0</v>
      </c>
      <c r="D27" s="76">
        <f>SUM(D28:D30)</f>
        <v>0</v>
      </c>
      <c r="E27" s="76">
        <f>SUM(E28:E30)</f>
        <v>0</v>
      </c>
      <c r="F27" s="74">
        <f>C27+D27+E27</f>
        <v>0</v>
      </c>
      <c r="G27" s="550"/>
      <c r="H27" s="574"/>
      <c r="I27" s="571"/>
      <c r="J27" s="35"/>
      <c r="K27" s="35"/>
      <c r="L27" s="12"/>
      <c r="M27" s="12"/>
      <c r="N27" s="12"/>
      <c r="O27" s="12"/>
    </row>
    <row r="28" spans="1:15" s="18" customFormat="1" x14ac:dyDescent="0.2">
      <c r="A28" s="406" t="s">
        <v>21</v>
      </c>
      <c r="B28" s="14"/>
      <c r="C28" s="15"/>
      <c r="D28" s="15"/>
      <c r="E28" s="15"/>
      <c r="F28" s="89">
        <f>SUM(C28:E28)</f>
        <v>0</v>
      </c>
      <c r="G28" s="550"/>
      <c r="H28" s="574"/>
      <c r="I28" s="571"/>
      <c r="J28" s="34"/>
      <c r="K28" s="34"/>
      <c r="L28" s="17"/>
      <c r="M28" s="17"/>
      <c r="N28" s="17"/>
      <c r="O28" s="17"/>
    </row>
    <row r="29" spans="1:15" s="18" customFormat="1" x14ac:dyDescent="0.2">
      <c r="A29" s="406" t="s">
        <v>22</v>
      </c>
      <c r="B29" s="14"/>
      <c r="C29" s="15"/>
      <c r="D29" s="15"/>
      <c r="E29" s="15"/>
      <c r="F29" s="89">
        <f>SUM(C29:E29)</f>
        <v>0</v>
      </c>
      <c r="G29" s="550"/>
      <c r="H29" s="574"/>
      <c r="I29" s="571"/>
      <c r="J29" s="34"/>
      <c r="K29" s="34"/>
      <c r="L29" s="17"/>
      <c r="M29" s="17"/>
      <c r="N29" s="17"/>
      <c r="O29" s="17"/>
    </row>
    <row r="30" spans="1:15" s="18" customFormat="1" x14ac:dyDescent="0.2">
      <c r="A30" s="406" t="s">
        <v>23</v>
      </c>
      <c r="B30" s="14"/>
      <c r="C30" s="15"/>
      <c r="D30" s="15"/>
      <c r="E30" s="15"/>
      <c r="F30" s="89">
        <f>SUM(C30:E30)</f>
        <v>0</v>
      </c>
      <c r="G30" s="550"/>
      <c r="H30" s="574"/>
      <c r="I30" s="571"/>
      <c r="J30" s="34"/>
      <c r="K30" s="34"/>
      <c r="L30" s="17"/>
      <c r="M30" s="17"/>
      <c r="N30" s="17"/>
      <c r="O30" s="17"/>
    </row>
    <row r="31" spans="1:15" s="13" customFormat="1" ht="18.75" customHeight="1" x14ac:dyDescent="0.2">
      <c r="A31" s="72" t="s">
        <v>35</v>
      </c>
      <c r="B31" s="330" t="s">
        <v>73</v>
      </c>
      <c r="C31" s="73">
        <f>SUM(C32:C36)</f>
        <v>0</v>
      </c>
      <c r="D31" s="73">
        <f>SUM(D32:D36)</f>
        <v>0</v>
      </c>
      <c r="E31" s="73">
        <f>SUM(E32:E36)</f>
        <v>0</v>
      </c>
      <c r="F31" s="74">
        <f>C31+D31+E31</f>
        <v>0</v>
      </c>
      <c r="G31" s="75">
        <f>SUM(G32:G36)</f>
        <v>0</v>
      </c>
      <c r="H31" s="246"/>
      <c r="I31" s="245">
        <f>SUM(I32:I36)</f>
        <v>0</v>
      </c>
      <c r="J31" s="35"/>
      <c r="K31" s="35"/>
      <c r="L31" s="12"/>
      <c r="M31" s="12"/>
      <c r="N31" s="12"/>
      <c r="O31" s="12"/>
    </row>
    <row r="32" spans="1:15" s="18" customFormat="1" x14ac:dyDescent="0.2">
      <c r="A32" s="406" t="s">
        <v>16</v>
      </c>
      <c r="B32" s="14"/>
      <c r="C32" s="15"/>
      <c r="D32" s="15"/>
      <c r="E32" s="15"/>
      <c r="F32" s="89">
        <f>SUM(C32:E32)</f>
        <v>0</v>
      </c>
      <c r="G32" s="27">
        <f>F32</f>
        <v>0</v>
      </c>
      <c r="H32" s="29">
        <f>'Osnovni podaci'!$B$11</f>
        <v>0</v>
      </c>
      <c r="I32" s="403">
        <f>G32*H32</f>
        <v>0</v>
      </c>
      <c r="J32" s="34"/>
      <c r="K32" s="34"/>
      <c r="L32" s="17"/>
      <c r="M32" s="17"/>
      <c r="N32" s="17"/>
      <c r="O32" s="17"/>
    </row>
    <row r="33" spans="1:15" s="18" customFormat="1" x14ac:dyDescent="0.2">
      <c r="A33" s="406" t="s">
        <v>17</v>
      </c>
      <c r="B33" s="14"/>
      <c r="C33" s="15"/>
      <c r="D33" s="15"/>
      <c r="E33" s="15"/>
      <c r="F33" s="89">
        <f>SUM(C33:E33)</f>
        <v>0</v>
      </c>
      <c r="G33" s="27">
        <f>F33</f>
        <v>0</v>
      </c>
      <c r="H33" s="29">
        <f>'Osnovni podaci'!$B$11</f>
        <v>0</v>
      </c>
      <c r="I33" s="403">
        <f>G33*H33</f>
        <v>0</v>
      </c>
      <c r="J33" s="34"/>
      <c r="K33" s="34"/>
      <c r="L33" s="17"/>
      <c r="M33" s="17"/>
      <c r="N33" s="17"/>
      <c r="O33" s="17"/>
    </row>
    <row r="34" spans="1:15" s="18" customFormat="1" x14ac:dyDescent="0.2">
      <c r="A34" s="406" t="s">
        <v>18</v>
      </c>
      <c r="B34" s="14"/>
      <c r="C34" s="15"/>
      <c r="D34" s="15"/>
      <c r="E34" s="15"/>
      <c r="F34" s="89">
        <f>SUM(C34:E34)</f>
        <v>0</v>
      </c>
      <c r="G34" s="27">
        <f>F34</f>
        <v>0</v>
      </c>
      <c r="H34" s="29">
        <f>'Osnovni podaci'!$B$11</f>
        <v>0</v>
      </c>
      <c r="I34" s="403">
        <f>G34*H34</f>
        <v>0</v>
      </c>
      <c r="J34" s="34"/>
      <c r="K34" s="34"/>
      <c r="L34" s="17"/>
      <c r="M34" s="17"/>
      <c r="N34" s="17"/>
      <c r="O34" s="17"/>
    </row>
    <row r="35" spans="1:15" s="18" customFormat="1" x14ac:dyDescent="0.2">
      <c r="A35" s="406" t="s">
        <v>19</v>
      </c>
      <c r="B35" s="14"/>
      <c r="C35" s="15"/>
      <c r="D35" s="15"/>
      <c r="E35" s="15"/>
      <c r="F35" s="89">
        <f>SUM(C35:E35)</f>
        <v>0</v>
      </c>
      <c r="G35" s="27">
        <f>F35</f>
        <v>0</v>
      </c>
      <c r="H35" s="29">
        <f>'Osnovni podaci'!$B$11</f>
        <v>0</v>
      </c>
      <c r="I35" s="403">
        <f>G35*H35</f>
        <v>0</v>
      </c>
      <c r="J35" s="34"/>
      <c r="K35" s="34"/>
      <c r="L35" s="17"/>
      <c r="M35" s="17"/>
      <c r="N35" s="17"/>
      <c r="O35" s="17"/>
    </row>
    <row r="36" spans="1:15" s="18" customFormat="1" x14ac:dyDescent="0.2">
      <c r="A36" s="406" t="s">
        <v>20</v>
      </c>
      <c r="B36" s="14"/>
      <c r="C36" s="15"/>
      <c r="D36" s="15"/>
      <c r="E36" s="15"/>
      <c r="F36" s="89">
        <f>SUM(C36:E36)</f>
        <v>0</v>
      </c>
      <c r="G36" s="27">
        <f>F36</f>
        <v>0</v>
      </c>
      <c r="H36" s="29">
        <f>'Osnovni podaci'!$B$11</f>
        <v>0</v>
      </c>
      <c r="I36" s="403">
        <f>G36*H36</f>
        <v>0</v>
      </c>
      <c r="J36" s="34"/>
      <c r="K36" s="34"/>
      <c r="L36" s="17"/>
      <c r="M36" s="17"/>
      <c r="N36" s="17"/>
      <c r="O36" s="17"/>
    </row>
    <row r="37" spans="1:15" s="13" customFormat="1" ht="18.75" customHeight="1" x14ac:dyDescent="0.2">
      <c r="A37" s="72" t="s">
        <v>36</v>
      </c>
      <c r="B37" s="330" t="s">
        <v>207</v>
      </c>
      <c r="C37" s="73">
        <f>SUM(C38:C42)</f>
        <v>0</v>
      </c>
      <c r="D37" s="76">
        <f>SUM(D38:D42)</f>
        <v>0</v>
      </c>
      <c r="E37" s="76">
        <f>SUM(E38:E42)</f>
        <v>0</v>
      </c>
      <c r="F37" s="74">
        <f>C37+D37+E37</f>
        <v>0</v>
      </c>
      <c r="G37" s="75">
        <f>SUM(G38:G42)</f>
        <v>0</v>
      </c>
      <c r="H37" s="246"/>
      <c r="I37" s="245">
        <f>SUM(I38:I42)</f>
        <v>0</v>
      </c>
      <c r="J37" s="35"/>
      <c r="K37" s="35"/>
      <c r="L37" s="12"/>
      <c r="M37" s="12"/>
      <c r="N37" s="12"/>
      <c r="O37" s="12"/>
    </row>
    <row r="38" spans="1:15" s="18" customFormat="1" x14ac:dyDescent="0.2">
      <c r="A38" s="406" t="s">
        <v>6</v>
      </c>
      <c r="B38" s="14"/>
      <c r="C38" s="15"/>
      <c r="D38" s="15"/>
      <c r="E38" s="15"/>
      <c r="F38" s="89">
        <f>SUM(C38:E38)</f>
        <v>0</v>
      </c>
      <c r="G38" s="27">
        <f>F38</f>
        <v>0</v>
      </c>
      <c r="H38" s="29">
        <f>'Osnovni podaci'!$B$11</f>
        <v>0</v>
      </c>
      <c r="I38" s="403">
        <f>G38*H38</f>
        <v>0</v>
      </c>
      <c r="J38" s="34"/>
      <c r="K38" s="34"/>
      <c r="L38" s="17"/>
      <c r="M38" s="17"/>
      <c r="N38" s="17"/>
      <c r="O38" s="17"/>
    </row>
    <row r="39" spans="1:15" s="18" customFormat="1" x14ac:dyDescent="0.2">
      <c r="A39" s="406" t="s">
        <v>7</v>
      </c>
      <c r="B39" s="14"/>
      <c r="C39" s="15"/>
      <c r="D39" s="15"/>
      <c r="E39" s="15"/>
      <c r="F39" s="89">
        <f>SUM(C39:E39)</f>
        <v>0</v>
      </c>
      <c r="G39" s="27">
        <f>F39</f>
        <v>0</v>
      </c>
      <c r="H39" s="29">
        <f>'Osnovni podaci'!$B$11</f>
        <v>0</v>
      </c>
      <c r="I39" s="403">
        <f>G39*H39</f>
        <v>0</v>
      </c>
      <c r="J39" s="34"/>
      <c r="K39" s="34"/>
      <c r="L39" s="17"/>
      <c r="M39" s="17"/>
      <c r="N39" s="17"/>
      <c r="O39" s="17"/>
    </row>
    <row r="40" spans="1:15" s="18" customFormat="1" x14ac:dyDescent="0.2">
      <c r="A40" s="406" t="s">
        <v>24</v>
      </c>
      <c r="B40" s="14"/>
      <c r="C40" s="15"/>
      <c r="D40" s="15"/>
      <c r="E40" s="15"/>
      <c r="F40" s="89">
        <f>SUM(C40:E40)</f>
        <v>0</v>
      </c>
      <c r="G40" s="27">
        <f>F40</f>
        <v>0</v>
      </c>
      <c r="H40" s="29">
        <f>'Osnovni podaci'!$B$11</f>
        <v>0</v>
      </c>
      <c r="I40" s="403">
        <f>G40*H40</f>
        <v>0</v>
      </c>
      <c r="J40" s="34"/>
      <c r="K40" s="34"/>
      <c r="L40" s="17"/>
      <c r="M40" s="17"/>
      <c r="N40" s="17"/>
      <c r="O40" s="17"/>
    </row>
    <row r="41" spans="1:15" s="18" customFormat="1" x14ac:dyDescent="0.2">
      <c r="A41" s="406" t="s">
        <v>25</v>
      </c>
      <c r="B41" s="14"/>
      <c r="C41" s="15"/>
      <c r="D41" s="15"/>
      <c r="E41" s="15"/>
      <c r="F41" s="89">
        <f>SUM(C41:E41)</f>
        <v>0</v>
      </c>
      <c r="G41" s="27">
        <f>F41</f>
        <v>0</v>
      </c>
      <c r="H41" s="29">
        <f>'Osnovni podaci'!$B$11</f>
        <v>0</v>
      </c>
      <c r="I41" s="403">
        <f>G41*H41</f>
        <v>0</v>
      </c>
      <c r="J41" s="34"/>
      <c r="K41" s="34"/>
      <c r="L41" s="17"/>
      <c r="M41" s="17"/>
      <c r="N41" s="17"/>
      <c r="O41" s="17"/>
    </row>
    <row r="42" spans="1:15" s="18" customFormat="1" ht="13.5" thickBot="1" x14ac:dyDescent="0.25">
      <c r="A42" s="406" t="s">
        <v>26</v>
      </c>
      <c r="B42" s="14"/>
      <c r="C42" s="15"/>
      <c r="D42" s="15"/>
      <c r="E42" s="15"/>
      <c r="F42" s="89">
        <f>SUM(C42:E42)</f>
        <v>0</v>
      </c>
      <c r="G42" s="28">
        <f>F42</f>
        <v>0</v>
      </c>
      <c r="H42" s="30">
        <f>'Osnovni podaci'!$B$11</f>
        <v>0</v>
      </c>
      <c r="I42" s="404">
        <f>G42*H42</f>
        <v>0</v>
      </c>
      <c r="J42" s="34"/>
      <c r="K42" s="34"/>
      <c r="L42" s="17"/>
      <c r="M42" s="17"/>
      <c r="N42" s="17"/>
      <c r="O42" s="17"/>
    </row>
    <row r="43" spans="1:15" s="13" customFormat="1" ht="34.5" customHeight="1" thickBot="1" x14ac:dyDescent="0.25">
      <c r="A43" s="72" t="s">
        <v>37</v>
      </c>
      <c r="B43" s="331" t="s">
        <v>200</v>
      </c>
      <c r="C43" s="73">
        <f>C6+C10+C16+C27+C31+C37</f>
        <v>0</v>
      </c>
      <c r="D43" s="76">
        <f>D6+D10+D16+D27+D31+D37</f>
        <v>0</v>
      </c>
      <c r="E43" s="76">
        <f>E6+E10+E16+E27+E31+E37</f>
        <v>0</v>
      </c>
      <c r="F43" s="77">
        <f>C43+D43+E43</f>
        <v>0</v>
      </c>
      <c r="G43" s="31">
        <f>G6+G10+G16+G31+G37</f>
        <v>0</v>
      </c>
      <c r="H43" s="32"/>
      <c r="I43" s="91">
        <f>I6+I10+I16+I31+I37</f>
        <v>0</v>
      </c>
      <c r="J43" s="35"/>
      <c r="K43" s="35"/>
      <c r="L43" s="12"/>
      <c r="M43" s="12"/>
      <c r="N43" s="12"/>
      <c r="O43" s="12"/>
    </row>
    <row r="44" spans="1:15" s="13" customFormat="1" ht="34.5" customHeight="1" x14ac:dyDescent="0.2">
      <c r="A44" s="72" t="s">
        <v>39</v>
      </c>
      <c r="B44" s="332" t="s">
        <v>374</v>
      </c>
      <c r="C44" s="76">
        <f>SUM(C45:C46)</f>
        <v>0</v>
      </c>
      <c r="D44" s="76">
        <f>SUM(D45:D46)</f>
        <v>0</v>
      </c>
      <c r="E44" s="76">
        <f>SUM(E45:E46)</f>
        <v>0</v>
      </c>
      <c r="F44" s="83">
        <f>SUM(F45:F46)</f>
        <v>0</v>
      </c>
      <c r="G44" s="33"/>
      <c r="H44" s="34"/>
      <c r="I44" s="35"/>
      <c r="J44" s="35"/>
      <c r="K44" s="35"/>
    </row>
    <row r="45" spans="1:15" s="18" customFormat="1" x14ac:dyDescent="0.2">
      <c r="A45" s="406" t="s">
        <v>27</v>
      </c>
      <c r="B45" s="25"/>
      <c r="C45" s="24"/>
      <c r="D45" s="24"/>
      <c r="E45" s="24"/>
      <c r="F45" s="90">
        <f>SUM(C45:E45)</f>
        <v>0</v>
      </c>
      <c r="G45" s="33"/>
      <c r="H45" s="34"/>
      <c r="I45" s="34"/>
      <c r="J45" s="34"/>
      <c r="K45" s="34"/>
    </row>
    <row r="46" spans="1:15" s="18" customFormat="1" ht="13.5" thickBot="1" x14ac:dyDescent="0.25">
      <c r="A46" s="407" t="s">
        <v>28</v>
      </c>
      <c r="B46" s="359"/>
      <c r="C46" s="334"/>
      <c r="D46" s="334"/>
      <c r="E46" s="334"/>
      <c r="F46" s="360">
        <f>SUM(C46:E46)</f>
        <v>0</v>
      </c>
      <c r="G46" s="34"/>
      <c r="H46" s="34"/>
      <c r="I46" s="34"/>
      <c r="J46" s="34"/>
      <c r="K46" s="34"/>
    </row>
    <row r="47" spans="1:15" s="13" customFormat="1" ht="32.25" customHeight="1" thickBot="1" x14ac:dyDescent="0.25">
      <c r="A47" s="551" t="s">
        <v>211</v>
      </c>
      <c r="B47" s="552"/>
      <c r="C47" s="39">
        <f>C43+C44</f>
        <v>0</v>
      </c>
      <c r="D47" s="39">
        <f>D43+D44</f>
        <v>0</v>
      </c>
      <c r="E47" s="39">
        <f>E43+E44</f>
        <v>0</v>
      </c>
      <c r="F47" s="32">
        <f>F43+F44</f>
        <v>0</v>
      </c>
      <c r="G47" s="34"/>
      <c r="H47" s="34"/>
      <c r="I47" s="35"/>
      <c r="J47" s="35"/>
      <c r="K47" s="35"/>
    </row>
    <row r="48" spans="1:15" ht="31.5" customHeight="1" thickBot="1" x14ac:dyDescent="0.25">
      <c r="A48" s="547" t="s">
        <v>192</v>
      </c>
      <c r="B48" s="548"/>
      <c r="C48" s="548"/>
      <c r="D48" s="548"/>
      <c r="E48" s="548"/>
      <c r="F48" s="548"/>
      <c r="G48" s="549"/>
      <c r="H48" s="37"/>
      <c r="I48" s="36"/>
      <c r="J48" s="36"/>
      <c r="K48" s="36"/>
    </row>
    <row r="49" spans="1:11" s="19" customFormat="1" ht="16.5" customHeight="1" x14ac:dyDescent="0.2">
      <c r="A49" s="557" t="s">
        <v>214</v>
      </c>
      <c r="B49" s="553"/>
      <c r="C49" s="381">
        <f>'Osnovni podaci'!B9</f>
        <v>0</v>
      </c>
      <c r="D49" s="381">
        <f>D3</f>
        <v>1</v>
      </c>
      <c r="E49" s="381">
        <f>E3</f>
        <v>2</v>
      </c>
      <c r="F49" s="553" t="s">
        <v>46</v>
      </c>
      <c r="G49" s="554"/>
      <c r="H49" s="37"/>
      <c r="I49" s="36"/>
      <c r="J49" s="36"/>
      <c r="K49" s="36"/>
    </row>
    <row r="50" spans="1:11" s="19" customFormat="1" ht="16.5" customHeight="1" x14ac:dyDescent="0.2">
      <c r="A50" s="558"/>
      <c r="B50" s="555"/>
      <c r="C50" s="382">
        <v>1</v>
      </c>
      <c r="D50" s="382">
        <v>2</v>
      </c>
      <c r="E50" s="382">
        <v>3</v>
      </c>
      <c r="F50" s="555"/>
      <c r="G50" s="556"/>
      <c r="H50" s="37"/>
      <c r="I50" s="36"/>
      <c r="J50" s="36"/>
      <c r="K50" s="36"/>
    </row>
    <row r="51" spans="1:11" ht="13.5" customHeight="1" x14ac:dyDescent="0.2">
      <c r="A51" s="337" t="s">
        <v>31</v>
      </c>
      <c r="B51" s="383" t="s">
        <v>337</v>
      </c>
      <c r="C51" s="76">
        <f>SUM(C52:C54)</f>
        <v>0</v>
      </c>
      <c r="D51" s="76">
        <f>SUM(D52:D54)</f>
        <v>0</v>
      </c>
      <c r="E51" s="76">
        <f>SUM(E52:E54)</f>
        <v>0</v>
      </c>
      <c r="F51" s="536">
        <f t="shared" ref="F51:F56" si="3">SUM(C51:E51)</f>
        <v>0</v>
      </c>
      <c r="G51" s="537"/>
      <c r="H51" s="37"/>
      <c r="I51" s="36"/>
      <c r="J51" s="36"/>
      <c r="K51" s="36"/>
    </row>
    <row r="52" spans="1:11" ht="13.5" customHeight="1" x14ac:dyDescent="0.2">
      <c r="A52" s="333" t="s">
        <v>95</v>
      </c>
      <c r="B52" s="336"/>
      <c r="C52" s="24"/>
      <c r="D52" s="24"/>
      <c r="E52" s="24"/>
      <c r="F52" s="534">
        <f t="shared" si="3"/>
        <v>0</v>
      </c>
      <c r="G52" s="535"/>
      <c r="H52" s="37"/>
      <c r="I52" s="36"/>
      <c r="J52" s="36"/>
      <c r="K52" s="36"/>
    </row>
    <row r="53" spans="1:11" ht="13.5" customHeight="1" x14ac:dyDescent="0.2">
      <c r="A53" s="333" t="s">
        <v>96</v>
      </c>
      <c r="B53" s="336"/>
      <c r="C53" s="24"/>
      <c r="D53" s="24"/>
      <c r="E53" s="24"/>
      <c r="F53" s="534">
        <f t="shared" si="3"/>
        <v>0</v>
      </c>
      <c r="G53" s="535"/>
      <c r="H53" s="37"/>
      <c r="I53" s="36"/>
      <c r="J53" s="36"/>
      <c r="K53" s="36"/>
    </row>
    <row r="54" spans="1:11" ht="13.5" customHeight="1" x14ac:dyDescent="0.2">
      <c r="A54" s="333" t="s">
        <v>97</v>
      </c>
      <c r="B54" s="336"/>
      <c r="C54" s="24"/>
      <c r="D54" s="24"/>
      <c r="E54" s="24"/>
      <c r="F54" s="534">
        <f t="shared" si="3"/>
        <v>0</v>
      </c>
      <c r="G54" s="535"/>
      <c r="H54" s="37"/>
      <c r="I54" s="36"/>
      <c r="J54" s="36"/>
      <c r="K54" s="36"/>
    </row>
    <row r="55" spans="1:11" ht="13.5" customHeight="1" x14ac:dyDescent="0.2">
      <c r="A55" s="337" t="s">
        <v>32</v>
      </c>
      <c r="B55" s="383" t="s">
        <v>309</v>
      </c>
      <c r="C55" s="76">
        <f>SUM(C56:C57)</f>
        <v>0</v>
      </c>
      <c r="D55" s="76">
        <f>SUM(D56:D57)</f>
        <v>0</v>
      </c>
      <c r="E55" s="76">
        <f>SUM(E56:E57)</f>
        <v>0</v>
      </c>
      <c r="F55" s="536">
        <f>SUM(C55:E55)</f>
        <v>0</v>
      </c>
      <c r="G55" s="537"/>
      <c r="H55" s="37"/>
      <c r="I55" s="36"/>
      <c r="J55" s="36"/>
      <c r="K55" s="36"/>
    </row>
    <row r="56" spans="1:11" ht="13.5" customHeight="1" x14ac:dyDescent="0.2">
      <c r="A56" s="333" t="s">
        <v>197</v>
      </c>
      <c r="B56" s="336" t="s">
        <v>180</v>
      </c>
      <c r="C56" s="24"/>
      <c r="D56" s="24"/>
      <c r="E56" s="24"/>
      <c r="F56" s="534">
        <f t="shared" si="3"/>
        <v>0</v>
      </c>
      <c r="G56" s="535"/>
      <c r="H56" s="37"/>
      <c r="I56" s="36"/>
      <c r="J56" s="36"/>
      <c r="K56" s="36"/>
    </row>
    <row r="57" spans="1:11" ht="13.5" customHeight="1" x14ac:dyDescent="0.2">
      <c r="A57" s="333" t="s">
        <v>14</v>
      </c>
      <c r="B57" s="336" t="s">
        <v>181</v>
      </c>
      <c r="C57" s="24"/>
      <c r="D57" s="24"/>
      <c r="E57" s="24"/>
      <c r="F57" s="534">
        <f>SUM(C57:E57)</f>
        <v>0</v>
      </c>
      <c r="G57" s="535"/>
      <c r="H57" s="37"/>
      <c r="I57" s="37"/>
      <c r="J57" s="37"/>
      <c r="K57" s="37"/>
    </row>
    <row r="58" spans="1:11" ht="13.5" customHeight="1" x14ac:dyDescent="0.2">
      <c r="A58" s="337" t="s">
        <v>33</v>
      </c>
      <c r="B58" s="335" t="s">
        <v>338</v>
      </c>
      <c r="C58" s="76">
        <f>SUM(C59:C62)</f>
        <v>0</v>
      </c>
      <c r="D58" s="76">
        <f>SUM(D59:D62)</f>
        <v>0</v>
      </c>
      <c r="E58" s="76">
        <f>SUM(E59:E62)</f>
        <v>0</v>
      </c>
      <c r="F58" s="536">
        <f>SUM(C58:E58)</f>
        <v>0</v>
      </c>
      <c r="G58" s="537"/>
      <c r="H58" s="37"/>
      <c r="I58" s="37"/>
      <c r="J58" s="37"/>
      <c r="K58" s="37"/>
    </row>
    <row r="59" spans="1:11" ht="13.5" customHeight="1" x14ac:dyDescent="0.2">
      <c r="A59" s="333" t="s">
        <v>2</v>
      </c>
      <c r="B59" s="488" t="s">
        <v>217</v>
      </c>
      <c r="C59" s="24"/>
      <c r="D59" s="24"/>
      <c r="E59" s="24"/>
      <c r="F59" s="534">
        <f>SUM(C59:E59)</f>
        <v>0</v>
      </c>
      <c r="G59" s="535"/>
      <c r="H59" s="37"/>
      <c r="I59" s="37"/>
      <c r="J59" s="37"/>
      <c r="K59" s="37"/>
    </row>
    <row r="60" spans="1:11" ht="13.5" customHeight="1" x14ac:dyDescent="0.2">
      <c r="A60" s="333" t="s">
        <v>3</v>
      </c>
      <c r="B60" s="488" t="s">
        <v>216</v>
      </c>
      <c r="C60" s="24"/>
      <c r="D60" s="24"/>
      <c r="E60" s="24"/>
      <c r="F60" s="534">
        <f>SUM(C60:E60)</f>
        <v>0</v>
      </c>
      <c r="G60" s="535"/>
      <c r="H60" s="37"/>
      <c r="I60" s="37"/>
      <c r="J60" s="37"/>
      <c r="K60" s="37"/>
    </row>
    <row r="61" spans="1:11" ht="13.5" customHeight="1" x14ac:dyDescent="0.2">
      <c r="A61" s="333" t="s">
        <v>4</v>
      </c>
      <c r="B61" s="488" t="s">
        <v>212</v>
      </c>
      <c r="C61" s="24"/>
      <c r="D61" s="24"/>
      <c r="E61" s="24"/>
      <c r="F61" s="534">
        <f>SUM(C61:E61)</f>
        <v>0</v>
      </c>
      <c r="G61" s="535"/>
      <c r="H61" s="37"/>
      <c r="I61" s="37"/>
      <c r="J61" s="37"/>
      <c r="K61" s="37"/>
    </row>
    <row r="62" spans="1:11" ht="13.5" customHeight="1" thickBot="1" x14ac:dyDescent="0.25">
      <c r="A62" s="338" t="s">
        <v>5</v>
      </c>
      <c r="B62" s="488" t="s">
        <v>213</v>
      </c>
      <c r="C62" s="24"/>
      <c r="D62" s="24"/>
      <c r="E62" s="24"/>
      <c r="F62" s="534">
        <f t="shared" ref="F62" si="4">SUM(C62:E62)</f>
        <v>0</v>
      </c>
      <c r="G62" s="535"/>
      <c r="H62" s="37"/>
      <c r="I62" s="37"/>
      <c r="J62" s="37"/>
      <c r="K62" s="37"/>
    </row>
    <row r="63" spans="1:11" ht="28.5" customHeight="1" thickBot="1" x14ac:dyDescent="0.25">
      <c r="A63" s="572" t="s">
        <v>210</v>
      </c>
      <c r="B63" s="573"/>
      <c r="C63" s="39">
        <f>C51+C55+C58</f>
        <v>0</v>
      </c>
      <c r="D63" s="39">
        <f>D51+D55+D58</f>
        <v>0</v>
      </c>
      <c r="E63" s="39">
        <f>E51+E55+E58</f>
        <v>0</v>
      </c>
      <c r="F63" s="575">
        <f>SUM(C63:E63)</f>
        <v>0</v>
      </c>
      <c r="G63" s="576"/>
      <c r="H63" s="37"/>
      <c r="I63" s="37"/>
      <c r="J63" s="37"/>
      <c r="K63" s="37"/>
    </row>
    <row r="64" spans="1:11" x14ac:dyDescent="0.2">
      <c r="A64" s="405"/>
      <c r="B64" s="37"/>
      <c r="C64" s="37"/>
      <c r="D64" s="37"/>
      <c r="E64" s="37"/>
      <c r="F64" s="37"/>
      <c r="G64" s="37"/>
      <c r="H64" s="37"/>
      <c r="I64" s="405"/>
      <c r="J64" s="37"/>
      <c r="K64" s="37"/>
    </row>
    <row r="65" spans="1:17" ht="15.75" x14ac:dyDescent="0.2">
      <c r="A65" s="540" t="s">
        <v>84</v>
      </c>
      <c r="B65" s="540"/>
      <c r="C65" s="540"/>
      <c r="D65" s="540"/>
      <c r="E65" s="540"/>
      <c r="F65" s="540"/>
      <c r="G65" s="540"/>
      <c r="H65" s="540"/>
      <c r="I65" s="540"/>
      <c r="J65" s="540"/>
      <c r="K65" s="37"/>
    </row>
    <row r="66" spans="1:17" ht="30.75" customHeight="1" x14ac:dyDescent="0.2">
      <c r="A66" s="538" t="s">
        <v>334</v>
      </c>
      <c r="B66" s="539"/>
      <c r="C66" s="539"/>
      <c r="D66" s="539"/>
      <c r="E66" s="539"/>
      <c r="F66" s="539"/>
      <c r="G66" s="539"/>
      <c r="H66" s="539"/>
      <c r="I66" s="539"/>
      <c r="J66" s="539"/>
      <c r="K66" s="37"/>
    </row>
    <row r="67" spans="1:17" ht="18.75" customHeight="1" x14ac:dyDescent="0.2">
      <c r="A67" s="538" t="s">
        <v>333</v>
      </c>
      <c r="B67" s="538"/>
      <c r="C67" s="538"/>
      <c r="D67" s="538"/>
      <c r="E67" s="538"/>
      <c r="F67" s="538"/>
      <c r="G67" s="538"/>
      <c r="H67" s="538"/>
      <c r="I67" s="538"/>
      <c r="J67" s="538"/>
      <c r="K67" s="37"/>
    </row>
    <row r="68" spans="1:17" s="21" customFormat="1" ht="18.75" customHeight="1" x14ac:dyDescent="0.2">
      <c r="A68" s="538" t="s">
        <v>376</v>
      </c>
      <c r="B68" s="538"/>
      <c r="C68" s="538"/>
      <c r="D68" s="538"/>
      <c r="E68" s="538"/>
      <c r="F68" s="538"/>
      <c r="G68" s="538"/>
      <c r="H68" s="538"/>
      <c r="I68" s="538"/>
      <c r="J68" s="538"/>
      <c r="K68" s="38"/>
      <c r="L68" s="20"/>
      <c r="M68" s="20"/>
      <c r="N68" s="20"/>
      <c r="O68" s="20"/>
      <c r="P68" s="20"/>
      <c r="Q68" s="20"/>
    </row>
    <row r="69" spans="1:17" ht="30.75" customHeight="1" x14ac:dyDescent="0.2">
      <c r="A69" s="529" t="s">
        <v>377</v>
      </c>
      <c r="B69" s="529"/>
      <c r="C69" s="529"/>
      <c r="D69" s="529"/>
      <c r="E69" s="529"/>
      <c r="F69" s="529"/>
      <c r="G69" s="529"/>
      <c r="H69" s="529"/>
      <c r="I69" s="529"/>
      <c r="J69" s="529"/>
      <c r="K69" s="38"/>
      <c r="L69" s="20"/>
      <c r="M69" s="20"/>
      <c r="N69" s="20"/>
      <c r="O69" s="20"/>
      <c r="P69" s="20"/>
      <c r="Q69" s="20"/>
    </row>
    <row r="70" spans="1:17" ht="49.5" customHeight="1" x14ac:dyDescent="0.2">
      <c r="A70" s="529" t="s">
        <v>335</v>
      </c>
      <c r="B70" s="529"/>
      <c r="C70" s="529"/>
      <c r="D70" s="529"/>
      <c r="E70" s="529"/>
      <c r="F70" s="529"/>
      <c r="G70" s="529"/>
      <c r="H70" s="529"/>
      <c r="I70" s="529"/>
      <c r="J70" s="529"/>
      <c r="K70" s="38"/>
      <c r="L70" s="20"/>
      <c r="M70" s="20"/>
      <c r="N70" s="20"/>
      <c r="O70" s="20"/>
      <c r="P70" s="20"/>
      <c r="Q70" s="20"/>
    </row>
    <row r="71" spans="1:17" ht="30" customHeight="1" x14ac:dyDescent="0.2">
      <c r="A71" s="529" t="s">
        <v>416</v>
      </c>
      <c r="B71" s="529"/>
      <c r="C71" s="529"/>
      <c r="D71" s="529"/>
      <c r="E71" s="529"/>
      <c r="F71" s="529"/>
      <c r="G71" s="529"/>
      <c r="H71" s="529"/>
      <c r="I71" s="529"/>
      <c r="J71" s="529"/>
      <c r="K71" s="38"/>
      <c r="L71" s="20"/>
      <c r="M71" s="20"/>
      <c r="N71" s="20"/>
      <c r="O71" s="20"/>
      <c r="P71" s="20"/>
      <c r="Q71" s="20"/>
    </row>
    <row r="72" spans="1:17" ht="49.5" customHeight="1" x14ac:dyDescent="0.2">
      <c r="A72" s="529" t="s">
        <v>394</v>
      </c>
      <c r="B72" s="529"/>
      <c r="C72" s="529"/>
      <c r="D72" s="529"/>
      <c r="E72" s="529"/>
      <c r="F72" s="529"/>
      <c r="G72" s="529"/>
      <c r="H72" s="529"/>
      <c r="I72" s="529"/>
      <c r="J72" s="529"/>
      <c r="K72" s="38"/>
      <c r="L72" s="20"/>
      <c r="M72" s="20"/>
      <c r="N72" s="20"/>
      <c r="O72" s="20"/>
      <c r="P72" s="20"/>
      <c r="Q72" s="20"/>
    </row>
    <row r="73" spans="1:17" s="22" customFormat="1" ht="65.25" customHeight="1" x14ac:dyDescent="0.2">
      <c r="A73" s="529" t="s">
        <v>336</v>
      </c>
      <c r="B73" s="529"/>
      <c r="C73" s="529"/>
      <c r="D73" s="529"/>
      <c r="E73" s="529"/>
      <c r="F73" s="529"/>
      <c r="G73" s="529"/>
      <c r="H73" s="529"/>
      <c r="I73" s="529"/>
      <c r="J73" s="529"/>
      <c r="K73" s="38"/>
      <c r="L73" s="20"/>
      <c r="M73" s="20"/>
      <c r="N73" s="20"/>
      <c r="O73" s="20"/>
      <c r="P73" s="20"/>
      <c r="Q73" s="20"/>
    </row>
    <row r="74" spans="1:17" ht="24.75" customHeight="1" x14ac:dyDescent="0.2">
      <c r="A74" s="529" t="s">
        <v>417</v>
      </c>
      <c r="B74" s="529"/>
      <c r="C74" s="529"/>
      <c r="D74" s="529"/>
      <c r="E74" s="529"/>
      <c r="F74" s="529"/>
      <c r="G74" s="529"/>
      <c r="H74" s="529"/>
      <c r="I74" s="529"/>
      <c r="J74" s="529"/>
      <c r="K74" s="37"/>
    </row>
    <row r="75" spans="1:17" x14ac:dyDescent="0.2">
      <c r="A75" s="37"/>
      <c r="B75" s="37"/>
      <c r="C75" s="37"/>
      <c r="D75" s="37"/>
      <c r="E75" s="37"/>
      <c r="F75" s="37"/>
      <c r="G75" s="37"/>
      <c r="H75" s="37"/>
      <c r="I75" s="37"/>
      <c r="J75" s="37"/>
      <c r="K75" s="37"/>
    </row>
    <row r="76" spans="1:17" x14ac:dyDescent="0.2">
      <c r="A76" s="37"/>
      <c r="B76" s="37"/>
      <c r="C76" s="37"/>
      <c r="D76" s="37"/>
      <c r="E76" s="37"/>
      <c r="F76" s="37"/>
      <c r="G76" s="37"/>
      <c r="H76" s="37"/>
      <c r="I76" s="37"/>
      <c r="J76" s="37"/>
      <c r="K76" s="37"/>
    </row>
    <row r="77" spans="1:17" x14ac:dyDescent="0.2">
      <c r="B77" s="23"/>
      <c r="C77" s="23"/>
      <c r="D77" s="23"/>
      <c r="E77" s="23"/>
      <c r="F77" s="23"/>
      <c r="G77" s="23"/>
      <c r="H77" s="23"/>
      <c r="I77" s="7"/>
      <c r="J77" s="7"/>
    </row>
    <row r="78" spans="1:17" x14ac:dyDescent="0.2">
      <c r="A78" s="7"/>
      <c r="B78" s="7"/>
      <c r="C78" s="7"/>
      <c r="D78" s="7"/>
      <c r="E78" s="7"/>
      <c r="F78" s="7"/>
      <c r="G78" s="7"/>
      <c r="H78" s="7"/>
      <c r="I78" s="7"/>
      <c r="J78" s="7"/>
    </row>
    <row r="79" spans="1:17" x14ac:dyDescent="0.2">
      <c r="A79" s="7"/>
      <c r="B79" s="7"/>
      <c r="C79" s="7"/>
      <c r="D79" s="7"/>
      <c r="E79" s="7"/>
      <c r="F79" s="7"/>
      <c r="G79" s="7"/>
      <c r="H79" s="7"/>
      <c r="I79" s="7"/>
      <c r="J79" s="7"/>
    </row>
    <row r="80" spans="1:17" x14ac:dyDescent="0.2">
      <c r="A80" s="7"/>
      <c r="B80" s="7"/>
      <c r="C80" s="7"/>
      <c r="D80" s="7"/>
      <c r="E80" s="7"/>
      <c r="F80" s="7"/>
      <c r="G80" s="7"/>
      <c r="H80" s="7"/>
      <c r="I80" s="7"/>
      <c r="J80" s="7"/>
    </row>
    <row r="81" spans="1:10" x14ac:dyDescent="0.2">
      <c r="A81" s="7"/>
      <c r="B81" s="7"/>
      <c r="C81" s="7"/>
      <c r="D81" s="7"/>
      <c r="E81" s="7"/>
      <c r="F81" s="7"/>
      <c r="G81" s="7"/>
      <c r="H81" s="7"/>
      <c r="I81" s="7"/>
      <c r="J81" s="7"/>
    </row>
    <row r="82" spans="1:10" x14ac:dyDescent="0.2">
      <c r="A82" s="7"/>
      <c r="B82" s="7"/>
      <c r="C82" s="7"/>
      <c r="D82" s="7"/>
      <c r="E82" s="7"/>
      <c r="F82" s="7"/>
      <c r="G82" s="7"/>
      <c r="H82" s="7"/>
      <c r="I82" s="7"/>
      <c r="J82" s="7"/>
    </row>
    <row r="83" spans="1:10" x14ac:dyDescent="0.2">
      <c r="A83" s="7"/>
      <c r="B83" s="7"/>
      <c r="C83" s="7"/>
      <c r="D83" s="7"/>
      <c r="E83" s="7"/>
      <c r="F83" s="7"/>
      <c r="G83" s="7"/>
      <c r="H83" s="7"/>
      <c r="I83" s="7"/>
      <c r="J83" s="7"/>
    </row>
    <row r="84" spans="1:10" x14ac:dyDescent="0.2">
      <c r="A84" s="7"/>
      <c r="B84" s="7"/>
      <c r="C84" s="7"/>
      <c r="D84" s="7"/>
      <c r="E84" s="7"/>
      <c r="F84" s="7"/>
      <c r="G84" s="7"/>
      <c r="H84" s="7"/>
      <c r="I84" s="7"/>
      <c r="J84" s="7"/>
    </row>
    <row r="85" spans="1:10" x14ac:dyDescent="0.2">
      <c r="A85" s="7"/>
      <c r="B85" s="7"/>
      <c r="C85" s="7"/>
      <c r="D85" s="7"/>
      <c r="E85" s="7"/>
      <c r="F85" s="7"/>
      <c r="G85" s="7"/>
      <c r="H85" s="7"/>
      <c r="I85" s="7"/>
      <c r="J85" s="7"/>
    </row>
    <row r="86" spans="1:10" x14ac:dyDescent="0.2">
      <c r="A86" s="7"/>
      <c r="B86" s="7"/>
      <c r="C86" s="7"/>
      <c r="D86" s="7"/>
      <c r="E86" s="7"/>
      <c r="F86" s="7"/>
      <c r="G86" s="7"/>
      <c r="H86" s="7"/>
      <c r="I86" s="7"/>
      <c r="J86" s="7"/>
    </row>
    <row r="87" spans="1:10" x14ac:dyDescent="0.2">
      <c r="A87" s="7"/>
      <c r="B87" s="7"/>
      <c r="C87" s="7"/>
      <c r="D87" s="7"/>
      <c r="E87" s="7"/>
      <c r="F87" s="7"/>
      <c r="G87" s="7"/>
      <c r="H87" s="7"/>
      <c r="I87" s="7"/>
      <c r="J87" s="7"/>
    </row>
    <row r="88" spans="1:10" x14ac:dyDescent="0.2">
      <c r="A88" s="7"/>
      <c r="B88" s="7"/>
      <c r="C88" s="7"/>
      <c r="D88" s="7"/>
      <c r="E88" s="7"/>
      <c r="F88" s="7"/>
      <c r="G88" s="7"/>
      <c r="H88" s="7"/>
      <c r="I88" s="7"/>
      <c r="J88" s="7"/>
    </row>
    <row r="89" spans="1:10" x14ac:dyDescent="0.2">
      <c r="A89" s="7"/>
      <c r="B89" s="7"/>
      <c r="C89" s="7"/>
      <c r="D89" s="7"/>
      <c r="E89" s="7"/>
      <c r="F89" s="7"/>
      <c r="G89" s="7"/>
      <c r="H89" s="7"/>
      <c r="I89" s="7"/>
      <c r="J89" s="7"/>
    </row>
    <row r="90" spans="1:10" x14ac:dyDescent="0.2">
      <c r="A90" s="7"/>
      <c r="B90" s="7"/>
      <c r="C90" s="7"/>
      <c r="D90" s="7"/>
      <c r="E90" s="7"/>
      <c r="F90" s="7"/>
      <c r="G90" s="7"/>
      <c r="H90" s="7"/>
      <c r="I90" s="7"/>
      <c r="J90" s="7"/>
    </row>
    <row r="91" spans="1:10" x14ac:dyDescent="0.2">
      <c r="A91" s="7"/>
      <c r="B91" s="7"/>
      <c r="C91" s="7"/>
      <c r="D91" s="7"/>
      <c r="E91" s="7"/>
      <c r="F91" s="7"/>
      <c r="G91" s="7"/>
      <c r="H91" s="7"/>
      <c r="I91" s="7"/>
      <c r="J91" s="7"/>
    </row>
    <row r="92" spans="1:10" x14ac:dyDescent="0.2">
      <c r="A92" s="7"/>
      <c r="B92" s="7"/>
      <c r="C92" s="7"/>
      <c r="D92" s="7"/>
      <c r="E92" s="7"/>
      <c r="F92" s="7"/>
      <c r="G92" s="7"/>
      <c r="H92" s="7"/>
      <c r="I92" s="7"/>
      <c r="J92" s="7"/>
    </row>
    <row r="93" spans="1:10" x14ac:dyDescent="0.2">
      <c r="A93" s="7"/>
      <c r="B93" s="7"/>
      <c r="C93" s="7"/>
      <c r="D93" s="7"/>
      <c r="E93" s="7"/>
      <c r="F93" s="7"/>
      <c r="G93" s="7"/>
      <c r="H93" s="7"/>
      <c r="I93" s="7"/>
      <c r="J93" s="7"/>
    </row>
    <row r="94" spans="1:10" x14ac:dyDescent="0.2">
      <c r="A94" s="7"/>
      <c r="B94" s="7"/>
      <c r="C94" s="7"/>
      <c r="D94" s="7"/>
      <c r="E94" s="7"/>
      <c r="F94" s="7"/>
      <c r="G94" s="7"/>
      <c r="H94" s="7"/>
      <c r="I94" s="7"/>
      <c r="J94" s="7"/>
    </row>
    <row r="95" spans="1:10" x14ac:dyDescent="0.2">
      <c r="A95" s="7"/>
      <c r="B95" s="7"/>
      <c r="C95" s="7"/>
      <c r="D95" s="7"/>
      <c r="E95" s="7"/>
      <c r="F95" s="7"/>
      <c r="G95" s="7"/>
      <c r="H95" s="7"/>
      <c r="I95" s="7"/>
      <c r="J95" s="7"/>
    </row>
    <row r="96" spans="1:10" x14ac:dyDescent="0.2">
      <c r="A96" s="7"/>
      <c r="B96" s="7"/>
      <c r="C96" s="7"/>
      <c r="D96" s="7"/>
      <c r="E96" s="7"/>
      <c r="F96" s="7"/>
      <c r="G96" s="7"/>
      <c r="H96" s="7"/>
      <c r="I96" s="7"/>
      <c r="J96" s="7"/>
    </row>
    <row r="97" spans="1:10" x14ac:dyDescent="0.2">
      <c r="A97" s="7"/>
      <c r="B97" s="7"/>
      <c r="C97" s="7"/>
      <c r="D97" s="7"/>
      <c r="E97" s="7"/>
      <c r="F97" s="7"/>
      <c r="G97" s="7"/>
      <c r="H97" s="7"/>
      <c r="I97" s="7"/>
      <c r="J97" s="7"/>
    </row>
    <row r="98" spans="1:10" x14ac:dyDescent="0.2">
      <c r="A98" s="7"/>
      <c r="B98" s="7"/>
      <c r="C98" s="7"/>
      <c r="D98" s="7"/>
      <c r="E98" s="7"/>
      <c r="F98" s="7"/>
      <c r="G98" s="7"/>
      <c r="H98" s="7"/>
      <c r="I98" s="7"/>
      <c r="J98" s="7"/>
    </row>
    <row r="99" spans="1:10" x14ac:dyDescent="0.2">
      <c r="A99" s="7"/>
      <c r="B99" s="7"/>
      <c r="C99" s="7"/>
      <c r="D99" s="7"/>
      <c r="E99" s="7"/>
      <c r="F99" s="7"/>
      <c r="G99" s="7"/>
      <c r="H99" s="7"/>
      <c r="I99" s="7"/>
      <c r="J99" s="7"/>
    </row>
    <row r="100" spans="1:10" x14ac:dyDescent="0.2">
      <c r="A100" s="7"/>
      <c r="B100" s="7"/>
      <c r="C100" s="7"/>
      <c r="D100" s="7"/>
      <c r="E100" s="7"/>
      <c r="F100" s="7"/>
      <c r="G100" s="7"/>
      <c r="H100" s="7"/>
      <c r="I100" s="7"/>
      <c r="J100" s="7"/>
    </row>
    <row r="101" spans="1:10" x14ac:dyDescent="0.2">
      <c r="A101" s="7"/>
      <c r="B101" s="7"/>
      <c r="C101" s="7"/>
      <c r="D101" s="7"/>
      <c r="E101" s="7"/>
      <c r="F101" s="7"/>
      <c r="G101" s="7"/>
      <c r="H101" s="7"/>
      <c r="I101" s="7"/>
      <c r="J101" s="7"/>
    </row>
    <row r="102" spans="1:10" x14ac:dyDescent="0.2">
      <c r="A102" s="7"/>
      <c r="B102" s="7"/>
      <c r="C102" s="7"/>
      <c r="D102" s="7"/>
      <c r="E102" s="7"/>
      <c r="F102" s="7"/>
      <c r="G102" s="7"/>
      <c r="H102" s="7"/>
      <c r="I102" s="7"/>
      <c r="J102" s="7"/>
    </row>
    <row r="103" spans="1:10" x14ac:dyDescent="0.2">
      <c r="A103" s="7"/>
      <c r="B103" s="7"/>
      <c r="C103" s="7"/>
      <c r="D103" s="7"/>
      <c r="E103" s="7"/>
      <c r="F103" s="7"/>
      <c r="G103" s="7"/>
      <c r="H103" s="7"/>
      <c r="I103" s="7"/>
      <c r="J103" s="7"/>
    </row>
    <row r="104" spans="1:10" x14ac:dyDescent="0.2">
      <c r="A104" s="7"/>
      <c r="B104" s="7"/>
      <c r="C104" s="7"/>
      <c r="D104" s="7"/>
      <c r="E104" s="7"/>
      <c r="F104" s="7"/>
      <c r="G104" s="7"/>
      <c r="H104" s="7"/>
      <c r="I104" s="7"/>
      <c r="J104" s="7"/>
    </row>
    <row r="105" spans="1:10" x14ac:dyDescent="0.2">
      <c r="A105" s="7"/>
      <c r="B105" s="7"/>
      <c r="C105" s="7"/>
      <c r="D105" s="7"/>
      <c r="E105" s="7"/>
      <c r="F105" s="7"/>
      <c r="G105" s="7"/>
      <c r="H105" s="7"/>
      <c r="I105" s="7"/>
      <c r="J105" s="7"/>
    </row>
    <row r="106" spans="1:10" x14ac:dyDescent="0.2">
      <c r="A106" s="7"/>
      <c r="B106" s="7"/>
      <c r="C106" s="7"/>
      <c r="D106" s="7"/>
      <c r="E106" s="7"/>
      <c r="F106" s="7"/>
      <c r="G106" s="7"/>
      <c r="H106" s="7"/>
      <c r="I106" s="7"/>
      <c r="J106" s="7"/>
    </row>
    <row r="107" spans="1:10" x14ac:dyDescent="0.2">
      <c r="A107" s="7"/>
      <c r="B107" s="7"/>
      <c r="C107" s="7"/>
      <c r="D107" s="7"/>
      <c r="E107" s="7"/>
      <c r="F107" s="7"/>
      <c r="G107" s="7"/>
      <c r="H107" s="7"/>
      <c r="I107" s="7"/>
      <c r="J107" s="7"/>
    </row>
    <row r="108" spans="1:10" x14ac:dyDescent="0.2">
      <c r="A108" s="7"/>
      <c r="B108" s="7"/>
      <c r="C108" s="7"/>
      <c r="D108" s="7"/>
      <c r="E108" s="7"/>
      <c r="F108" s="7"/>
      <c r="G108" s="7"/>
      <c r="H108" s="7"/>
      <c r="I108" s="7"/>
      <c r="J108" s="7"/>
    </row>
    <row r="109" spans="1:10" x14ac:dyDescent="0.2">
      <c r="A109" s="7"/>
      <c r="B109" s="7"/>
      <c r="C109" s="7"/>
      <c r="D109" s="7"/>
      <c r="E109" s="7"/>
      <c r="F109" s="7"/>
      <c r="G109" s="7"/>
      <c r="H109" s="7"/>
      <c r="I109" s="7"/>
      <c r="J109" s="7"/>
    </row>
    <row r="110" spans="1:10" x14ac:dyDescent="0.2">
      <c r="A110" s="7"/>
      <c r="B110" s="7"/>
      <c r="C110" s="7"/>
      <c r="D110" s="7"/>
      <c r="E110" s="7"/>
      <c r="F110" s="7"/>
      <c r="G110" s="7"/>
      <c r="H110" s="7"/>
      <c r="I110" s="7"/>
      <c r="J110" s="7"/>
    </row>
    <row r="111" spans="1:10" x14ac:dyDescent="0.2">
      <c r="A111" s="7"/>
      <c r="B111" s="7"/>
      <c r="C111" s="7"/>
      <c r="D111" s="7"/>
      <c r="E111" s="7"/>
      <c r="F111" s="7"/>
      <c r="G111" s="7"/>
      <c r="H111" s="7"/>
      <c r="I111" s="7"/>
      <c r="J111" s="7"/>
    </row>
    <row r="112" spans="1:10" x14ac:dyDescent="0.2">
      <c r="A112" s="7"/>
      <c r="B112" s="7"/>
      <c r="C112" s="7"/>
      <c r="D112" s="7"/>
      <c r="E112" s="7"/>
      <c r="F112" s="7"/>
      <c r="G112" s="7"/>
      <c r="H112" s="7"/>
      <c r="I112" s="7"/>
      <c r="J112" s="7"/>
    </row>
    <row r="113" spans="1:10" x14ac:dyDescent="0.2">
      <c r="A113" s="7"/>
      <c r="B113" s="7"/>
      <c r="C113" s="7"/>
      <c r="D113" s="7"/>
      <c r="E113" s="7"/>
      <c r="F113" s="7"/>
      <c r="G113" s="7"/>
      <c r="H113" s="7"/>
      <c r="I113" s="7"/>
      <c r="J113" s="7"/>
    </row>
    <row r="114" spans="1:10" x14ac:dyDescent="0.2">
      <c r="A114" s="7"/>
      <c r="B114" s="7"/>
      <c r="C114" s="7"/>
      <c r="D114" s="7"/>
      <c r="E114" s="7"/>
      <c r="F114" s="7"/>
      <c r="G114" s="7"/>
      <c r="H114" s="7"/>
      <c r="I114" s="7"/>
      <c r="J114" s="7"/>
    </row>
    <row r="115" spans="1:10" x14ac:dyDescent="0.2">
      <c r="A115" s="7"/>
      <c r="B115" s="7"/>
      <c r="C115" s="7"/>
      <c r="D115" s="7"/>
      <c r="E115" s="7"/>
      <c r="F115" s="7"/>
      <c r="G115" s="7"/>
      <c r="H115" s="7"/>
      <c r="I115" s="7"/>
      <c r="J115" s="7"/>
    </row>
    <row r="116" spans="1:10" x14ac:dyDescent="0.2">
      <c r="A116" s="7"/>
      <c r="B116" s="7"/>
      <c r="C116" s="7"/>
      <c r="D116" s="7"/>
      <c r="E116" s="7"/>
      <c r="F116" s="7"/>
      <c r="G116" s="7"/>
      <c r="H116" s="7"/>
      <c r="I116" s="7"/>
      <c r="J116" s="7"/>
    </row>
    <row r="117" spans="1:10" x14ac:dyDescent="0.2">
      <c r="A117" s="7"/>
      <c r="B117" s="7"/>
      <c r="C117" s="7"/>
      <c r="D117" s="7"/>
      <c r="E117" s="7"/>
      <c r="F117" s="7"/>
      <c r="G117" s="7"/>
      <c r="H117" s="7"/>
      <c r="I117" s="7"/>
      <c r="J117" s="7"/>
    </row>
    <row r="118" spans="1:10" x14ac:dyDescent="0.2">
      <c r="A118" s="7"/>
      <c r="B118" s="7"/>
      <c r="C118" s="7"/>
      <c r="D118" s="7"/>
      <c r="E118" s="7"/>
      <c r="F118" s="7"/>
      <c r="G118" s="7"/>
      <c r="H118" s="7"/>
      <c r="I118" s="7"/>
      <c r="J118" s="7"/>
    </row>
    <row r="119" spans="1:10" x14ac:dyDescent="0.2">
      <c r="A119" s="7"/>
      <c r="B119" s="7"/>
      <c r="C119" s="7"/>
      <c r="D119" s="7"/>
      <c r="E119" s="7"/>
      <c r="F119" s="7"/>
      <c r="G119" s="7"/>
      <c r="H119" s="7"/>
      <c r="I119" s="7"/>
      <c r="J119" s="7"/>
    </row>
    <row r="120" spans="1:10" x14ac:dyDescent="0.2">
      <c r="A120" s="7"/>
      <c r="B120" s="7"/>
      <c r="C120" s="7"/>
      <c r="D120" s="7"/>
      <c r="E120" s="7"/>
      <c r="F120" s="7"/>
      <c r="G120" s="7"/>
      <c r="H120" s="7"/>
      <c r="I120" s="7"/>
      <c r="J120" s="7"/>
    </row>
    <row r="121" spans="1:10" x14ac:dyDescent="0.2">
      <c r="A121" s="7"/>
      <c r="B121" s="7"/>
      <c r="C121" s="7"/>
      <c r="D121" s="7"/>
      <c r="E121" s="7"/>
      <c r="F121" s="7"/>
      <c r="G121" s="7"/>
      <c r="H121" s="7"/>
      <c r="I121" s="7"/>
      <c r="J121" s="7"/>
    </row>
    <row r="122" spans="1:10" x14ac:dyDescent="0.2">
      <c r="A122" s="7"/>
      <c r="B122" s="7"/>
      <c r="C122" s="7"/>
      <c r="D122" s="7"/>
      <c r="E122" s="7"/>
      <c r="F122" s="7"/>
      <c r="G122" s="7"/>
      <c r="H122" s="7"/>
      <c r="I122" s="7"/>
      <c r="J122" s="7"/>
    </row>
    <row r="123" spans="1:10" x14ac:dyDescent="0.2">
      <c r="A123" s="7"/>
      <c r="B123" s="7"/>
      <c r="C123" s="7"/>
      <c r="D123" s="7"/>
      <c r="E123" s="7"/>
      <c r="F123" s="7"/>
      <c r="G123" s="7"/>
      <c r="H123" s="7"/>
      <c r="I123" s="7"/>
      <c r="J123" s="7"/>
    </row>
    <row r="124" spans="1:10" x14ac:dyDescent="0.2">
      <c r="A124" s="7"/>
      <c r="B124" s="7"/>
      <c r="C124" s="7"/>
      <c r="D124" s="7"/>
      <c r="E124" s="7"/>
      <c r="F124" s="7"/>
      <c r="G124" s="7"/>
      <c r="H124" s="7"/>
      <c r="I124" s="7"/>
      <c r="J124" s="7"/>
    </row>
    <row r="125" spans="1:10" x14ac:dyDescent="0.2">
      <c r="A125" s="7"/>
      <c r="B125" s="7"/>
      <c r="C125" s="7"/>
      <c r="D125" s="7"/>
      <c r="E125" s="7"/>
      <c r="F125" s="7"/>
      <c r="G125" s="7"/>
      <c r="H125" s="7"/>
      <c r="I125" s="7"/>
      <c r="J125" s="7"/>
    </row>
    <row r="126" spans="1:10" x14ac:dyDescent="0.2">
      <c r="A126" s="7"/>
      <c r="B126" s="7"/>
      <c r="C126" s="7"/>
      <c r="D126" s="7"/>
      <c r="E126" s="7"/>
      <c r="F126" s="7"/>
      <c r="G126" s="7"/>
      <c r="H126" s="7"/>
      <c r="I126" s="7"/>
      <c r="J126" s="7"/>
    </row>
    <row r="127" spans="1:10" x14ac:dyDescent="0.2">
      <c r="A127" s="7"/>
      <c r="B127" s="7"/>
      <c r="C127" s="7"/>
      <c r="D127" s="7"/>
      <c r="E127" s="7"/>
      <c r="F127" s="7"/>
      <c r="G127" s="7"/>
      <c r="H127" s="7"/>
      <c r="I127" s="7"/>
      <c r="J127" s="7"/>
    </row>
    <row r="128" spans="1:10" x14ac:dyDescent="0.2">
      <c r="A128" s="7"/>
      <c r="B128" s="7"/>
      <c r="C128" s="7"/>
      <c r="D128" s="7"/>
      <c r="E128" s="7"/>
      <c r="F128" s="7"/>
      <c r="G128" s="7"/>
      <c r="H128" s="7"/>
      <c r="I128" s="7"/>
      <c r="J128" s="7"/>
    </row>
    <row r="129" spans="1:10" x14ac:dyDescent="0.2">
      <c r="A129" s="7"/>
      <c r="B129" s="7"/>
      <c r="C129" s="7"/>
      <c r="D129" s="7"/>
      <c r="E129" s="7"/>
      <c r="F129" s="7"/>
      <c r="G129" s="7"/>
      <c r="H129" s="7"/>
      <c r="I129" s="7"/>
      <c r="J129" s="7"/>
    </row>
    <row r="130" spans="1:10" x14ac:dyDescent="0.2">
      <c r="A130" s="7"/>
      <c r="B130" s="7"/>
      <c r="C130" s="7"/>
      <c r="D130" s="7"/>
      <c r="E130" s="7"/>
      <c r="F130" s="7"/>
      <c r="G130" s="7"/>
      <c r="H130" s="7"/>
      <c r="I130" s="7"/>
      <c r="J130" s="7"/>
    </row>
    <row r="131" spans="1:10" x14ac:dyDescent="0.2">
      <c r="A131" s="7"/>
      <c r="B131" s="7"/>
      <c r="C131" s="7"/>
      <c r="D131" s="7"/>
      <c r="E131" s="7"/>
      <c r="F131" s="7"/>
      <c r="G131" s="7"/>
      <c r="H131" s="7"/>
      <c r="I131" s="7"/>
      <c r="J131" s="7"/>
    </row>
    <row r="132" spans="1:10" x14ac:dyDescent="0.2">
      <c r="A132" s="7"/>
      <c r="B132" s="7"/>
      <c r="C132" s="7"/>
      <c r="D132" s="7"/>
      <c r="E132" s="7"/>
      <c r="F132" s="7"/>
      <c r="G132" s="7"/>
      <c r="H132" s="7"/>
      <c r="I132" s="7"/>
      <c r="J132" s="7"/>
    </row>
    <row r="133" spans="1:10" x14ac:dyDescent="0.2">
      <c r="A133" s="7"/>
      <c r="B133" s="7"/>
      <c r="C133" s="7"/>
      <c r="D133" s="7"/>
      <c r="E133" s="7"/>
      <c r="F133" s="7"/>
      <c r="G133" s="7"/>
      <c r="H133" s="7"/>
      <c r="I133" s="7"/>
      <c r="J133" s="7"/>
    </row>
    <row r="134" spans="1:10" x14ac:dyDescent="0.2">
      <c r="A134" s="7"/>
      <c r="B134" s="7"/>
      <c r="C134" s="7"/>
      <c r="D134" s="7"/>
      <c r="E134" s="7"/>
      <c r="F134" s="7"/>
      <c r="G134" s="7"/>
      <c r="H134" s="7"/>
      <c r="I134" s="7"/>
      <c r="J134" s="7"/>
    </row>
    <row r="135" spans="1:10" x14ac:dyDescent="0.2">
      <c r="A135" s="7"/>
      <c r="B135" s="7"/>
      <c r="C135" s="7"/>
      <c r="D135" s="7"/>
      <c r="E135" s="7"/>
      <c r="F135" s="7"/>
      <c r="G135" s="7"/>
      <c r="H135" s="7"/>
      <c r="I135" s="7"/>
      <c r="J135" s="7"/>
    </row>
    <row r="136" spans="1:10" x14ac:dyDescent="0.2">
      <c r="A136" s="7"/>
      <c r="B136" s="7"/>
      <c r="C136" s="7"/>
      <c r="D136" s="7"/>
      <c r="E136" s="7"/>
      <c r="F136" s="7"/>
      <c r="G136" s="7"/>
      <c r="H136" s="7"/>
      <c r="I136" s="7"/>
      <c r="J136" s="7"/>
    </row>
    <row r="137" spans="1:10" x14ac:dyDescent="0.2">
      <c r="A137" s="7"/>
      <c r="B137" s="7"/>
      <c r="C137" s="7"/>
      <c r="D137" s="7"/>
      <c r="E137" s="7"/>
      <c r="F137" s="7"/>
      <c r="G137" s="7"/>
      <c r="H137" s="7"/>
      <c r="I137" s="7"/>
      <c r="J137" s="7"/>
    </row>
    <row r="138" spans="1:10" x14ac:dyDescent="0.2">
      <c r="A138" s="7"/>
      <c r="B138" s="7"/>
      <c r="C138" s="7"/>
      <c r="D138" s="7"/>
      <c r="E138" s="7"/>
      <c r="F138" s="7"/>
      <c r="G138" s="7"/>
      <c r="H138" s="7"/>
      <c r="I138" s="7"/>
      <c r="J138" s="7"/>
    </row>
    <row r="139" spans="1:10" x14ac:dyDescent="0.2">
      <c r="A139" s="7"/>
      <c r="B139" s="7"/>
      <c r="C139" s="7"/>
      <c r="D139" s="7"/>
      <c r="E139" s="7"/>
      <c r="F139" s="7"/>
      <c r="G139" s="7"/>
      <c r="H139" s="7"/>
      <c r="I139" s="7"/>
      <c r="J139" s="7"/>
    </row>
    <row r="140" spans="1:10" x14ac:dyDescent="0.2">
      <c r="A140" s="7"/>
      <c r="B140" s="7"/>
      <c r="C140" s="7"/>
      <c r="D140" s="7"/>
      <c r="E140" s="7"/>
      <c r="F140" s="7"/>
      <c r="G140" s="7"/>
      <c r="H140" s="7"/>
      <c r="I140" s="7"/>
      <c r="J140" s="7"/>
    </row>
    <row r="141" spans="1:10" x14ac:dyDescent="0.2">
      <c r="A141" s="7"/>
      <c r="B141" s="7"/>
      <c r="C141" s="7"/>
      <c r="D141" s="7"/>
      <c r="E141" s="7"/>
      <c r="F141" s="7"/>
      <c r="G141" s="7"/>
      <c r="H141" s="7"/>
      <c r="I141" s="7"/>
      <c r="J141" s="7"/>
    </row>
    <row r="142" spans="1:10" x14ac:dyDescent="0.2">
      <c r="A142" s="7"/>
      <c r="B142" s="7"/>
      <c r="C142" s="7"/>
      <c r="D142" s="7"/>
      <c r="E142" s="7"/>
      <c r="F142" s="7"/>
      <c r="G142" s="7"/>
      <c r="H142" s="7"/>
      <c r="I142" s="7"/>
      <c r="J142" s="7"/>
    </row>
    <row r="143" spans="1:10" x14ac:dyDescent="0.2">
      <c r="A143" s="7"/>
      <c r="B143" s="7"/>
      <c r="C143" s="7"/>
      <c r="D143" s="7"/>
      <c r="E143" s="7"/>
      <c r="F143" s="7"/>
      <c r="G143" s="7"/>
      <c r="H143" s="7"/>
      <c r="I143" s="7"/>
      <c r="J143" s="7"/>
    </row>
    <row r="144" spans="1:10" x14ac:dyDescent="0.2">
      <c r="A144" s="7"/>
      <c r="B144" s="7"/>
      <c r="C144" s="7"/>
      <c r="D144" s="7"/>
      <c r="E144" s="7"/>
      <c r="F144" s="7"/>
      <c r="G144" s="7"/>
      <c r="H144" s="7"/>
      <c r="I144" s="7"/>
      <c r="J144" s="7"/>
    </row>
    <row r="145" spans="1:10" x14ac:dyDescent="0.2">
      <c r="A145" s="7"/>
      <c r="B145" s="7"/>
      <c r="C145" s="7"/>
      <c r="D145" s="7"/>
      <c r="E145" s="7"/>
      <c r="F145" s="7"/>
      <c r="G145" s="7"/>
      <c r="H145" s="7"/>
      <c r="I145" s="7"/>
      <c r="J145" s="7"/>
    </row>
    <row r="146" spans="1:10" x14ac:dyDescent="0.2">
      <c r="A146" s="7"/>
      <c r="B146" s="7"/>
      <c r="C146" s="7"/>
      <c r="D146" s="7"/>
      <c r="E146" s="7"/>
      <c r="F146" s="7"/>
      <c r="G146" s="7"/>
      <c r="H146" s="7"/>
      <c r="I146" s="7"/>
      <c r="J146" s="7"/>
    </row>
    <row r="147" spans="1:10" x14ac:dyDescent="0.2">
      <c r="A147" s="7"/>
      <c r="B147" s="7"/>
      <c r="C147" s="7"/>
      <c r="D147" s="7"/>
      <c r="E147" s="7"/>
      <c r="F147" s="7"/>
      <c r="G147" s="7"/>
      <c r="H147" s="7"/>
      <c r="I147" s="7"/>
      <c r="J147" s="7"/>
    </row>
    <row r="148" spans="1:10" x14ac:dyDescent="0.2">
      <c r="A148" s="7"/>
      <c r="B148" s="7"/>
      <c r="C148" s="7"/>
      <c r="D148" s="7"/>
      <c r="E148" s="7"/>
      <c r="F148" s="7"/>
      <c r="G148" s="7"/>
      <c r="H148" s="7"/>
      <c r="I148" s="7"/>
      <c r="J148" s="7"/>
    </row>
    <row r="149" spans="1:10" x14ac:dyDescent="0.2">
      <c r="A149" s="7"/>
      <c r="B149" s="7"/>
      <c r="C149" s="7"/>
      <c r="D149" s="7"/>
      <c r="E149" s="7"/>
      <c r="F149" s="7"/>
      <c r="G149" s="7"/>
      <c r="H149" s="7"/>
      <c r="I149" s="7"/>
      <c r="J149" s="7"/>
    </row>
    <row r="150" spans="1:10" x14ac:dyDescent="0.2">
      <c r="A150" s="7"/>
      <c r="B150" s="7"/>
      <c r="C150" s="7"/>
      <c r="D150" s="7"/>
      <c r="E150" s="7"/>
      <c r="F150" s="7"/>
      <c r="G150" s="7"/>
      <c r="H150" s="7"/>
      <c r="I150" s="7"/>
      <c r="J150" s="7"/>
    </row>
    <row r="151" spans="1:10" x14ac:dyDescent="0.2">
      <c r="A151" s="7"/>
      <c r="B151" s="7"/>
      <c r="C151" s="7"/>
      <c r="D151" s="7"/>
      <c r="E151" s="7"/>
      <c r="F151" s="7"/>
      <c r="G151" s="7"/>
      <c r="H151" s="7"/>
      <c r="I151" s="7"/>
      <c r="J151" s="7"/>
    </row>
    <row r="152" spans="1:10" x14ac:dyDescent="0.2">
      <c r="A152" s="7"/>
      <c r="B152" s="7"/>
      <c r="C152" s="7"/>
      <c r="D152" s="7"/>
      <c r="E152" s="7"/>
      <c r="F152" s="7"/>
      <c r="G152" s="7"/>
      <c r="H152" s="7"/>
      <c r="I152" s="7"/>
      <c r="J152" s="7"/>
    </row>
    <row r="153" spans="1:10" x14ac:dyDescent="0.2">
      <c r="A153" s="7"/>
      <c r="B153" s="7"/>
      <c r="C153" s="7"/>
      <c r="D153" s="7"/>
      <c r="E153" s="7"/>
      <c r="F153" s="7"/>
      <c r="G153" s="7"/>
      <c r="H153" s="7"/>
      <c r="I153" s="7"/>
      <c r="J153" s="7"/>
    </row>
    <row r="154" spans="1:10" x14ac:dyDescent="0.2">
      <c r="A154" s="7"/>
      <c r="B154" s="7"/>
      <c r="C154" s="7"/>
      <c r="D154" s="7"/>
      <c r="E154" s="7"/>
      <c r="F154" s="7"/>
      <c r="G154" s="7"/>
      <c r="H154" s="7"/>
      <c r="I154" s="7"/>
      <c r="J154" s="7"/>
    </row>
    <row r="155" spans="1:10" x14ac:dyDescent="0.2">
      <c r="A155" s="7"/>
      <c r="B155" s="7"/>
      <c r="C155" s="7"/>
      <c r="D155" s="7"/>
      <c r="E155" s="7"/>
      <c r="F155" s="7"/>
      <c r="G155" s="7"/>
      <c r="H155" s="7"/>
      <c r="I155" s="7"/>
      <c r="J155" s="7"/>
    </row>
    <row r="156" spans="1:10" x14ac:dyDescent="0.2">
      <c r="A156" s="7"/>
      <c r="B156" s="7"/>
      <c r="C156" s="7"/>
      <c r="D156" s="7"/>
      <c r="E156" s="7"/>
      <c r="F156" s="7"/>
      <c r="G156" s="7"/>
      <c r="H156" s="7"/>
      <c r="I156" s="7"/>
      <c r="J156" s="7"/>
    </row>
    <row r="157" spans="1:10" x14ac:dyDescent="0.2">
      <c r="A157" s="7"/>
      <c r="B157" s="7"/>
      <c r="C157" s="7"/>
      <c r="D157" s="7"/>
      <c r="E157" s="7"/>
      <c r="F157" s="7"/>
      <c r="G157" s="7"/>
      <c r="H157" s="7"/>
      <c r="I157" s="7"/>
      <c r="J157" s="7"/>
    </row>
    <row r="158" spans="1:10" x14ac:dyDescent="0.2">
      <c r="A158" s="7"/>
      <c r="B158" s="7"/>
      <c r="C158" s="7"/>
      <c r="D158" s="7"/>
      <c r="E158" s="7"/>
      <c r="F158" s="7"/>
      <c r="G158" s="7"/>
      <c r="H158" s="7"/>
      <c r="I158" s="7"/>
      <c r="J158" s="7"/>
    </row>
    <row r="159" spans="1:10" x14ac:dyDescent="0.2">
      <c r="A159" s="7"/>
      <c r="B159" s="7"/>
      <c r="C159" s="7"/>
      <c r="D159" s="7"/>
      <c r="E159" s="7"/>
      <c r="F159" s="7"/>
      <c r="G159" s="7"/>
      <c r="H159" s="7"/>
      <c r="I159" s="7"/>
      <c r="J159" s="7"/>
    </row>
    <row r="160" spans="1:10" x14ac:dyDescent="0.2">
      <c r="A160" s="7"/>
      <c r="B160" s="7"/>
      <c r="C160" s="7"/>
      <c r="D160" s="7"/>
      <c r="E160" s="7"/>
      <c r="F160" s="7"/>
      <c r="G160" s="7"/>
      <c r="H160" s="7"/>
      <c r="I160" s="7"/>
      <c r="J160" s="7"/>
    </row>
    <row r="161" spans="1:10" x14ac:dyDescent="0.2">
      <c r="A161" s="7"/>
      <c r="B161" s="7"/>
      <c r="C161" s="7"/>
      <c r="D161" s="7"/>
      <c r="E161" s="7"/>
      <c r="F161" s="7"/>
      <c r="G161" s="7"/>
      <c r="H161" s="7"/>
      <c r="I161" s="7"/>
      <c r="J161" s="7"/>
    </row>
    <row r="162" spans="1:10" x14ac:dyDescent="0.2">
      <c r="A162" s="7"/>
      <c r="B162" s="7"/>
      <c r="C162" s="7"/>
      <c r="D162" s="7"/>
      <c r="E162" s="7"/>
      <c r="F162" s="7"/>
      <c r="G162" s="7"/>
      <c r="H162" s="7"/>
      <c r="I162" s="7"/>
      <c r="J162" s="7"/>
    </row>
    <row r="163" spans="1:10" x14ac:dyDescent="0.2">
      <c r="A163" s="7"/>
      <c r="B163" s="7"/>
      <c r="C163" s="7"/>
      <c r="D163" s="7"/>
      <c r="E163" s="7"/>
      <c r="F163" s="7"/>
      <c r="G163" s="7"/>
      <c r="H163" s="7"/>
      <c r="I163" s="7"/>
      <c r="J163" s="7"/>
    </row>
    <row r="164" spans="1:10" x14ac:dyDescent="0.2">
      <c r="A164" s="7"/>
      <c r="B164" s="7"/>
      <c r="C164" s="7"/>
      <c r="D164" s="7"/>
      <c r="E164" s="7"/>
      <c r="F164" s="7"/>
      <c r="G164" s="7"/>
      <c r="H164" s="7"/>
      <c r="I164" s="7"/>
      <c r="J164" s="7"/>
    </row>
    <row r="165" spans="1:10" x14ac:dyDescent="0.2">
      <c r="A165" s="7"/>
      <c r="B165" s="7"/>
      <c r="C165" s="7"/>
      <c r="D165" s="7"/>
      <c r="E165" s="7"/>
      <c r="F165" s="7"/>
      <c r="G165" s="7"/>
      <c r="H165" s="7"/>
      <c r="I165" s="7"/>
      <c r="J165" s="7"/>
    </row>
    <row r="166" spans="1:10" x14ac:dyDescent="0.2">
      <c r="A166" s="7"/>
      <c r="B166" s="7"/>
      <c r="C166" s="7"/>
      <c r="D166" s="7"/>
      <c r="E166" s="7"/>
      <c r="F166" s="7"/>
      <c r="G166" s="7"/>
      <c r="H166" s="7"/>
      <c r="I166" s="7"/>
      <c r="J166" s="7"/>
    </row>
    <row r="167" spans="1:10" x14ac:dyDescent="0.2">
      <c r="A167" s="7"/>
      <c r="B167" s="7"/>
      <c r="C167" s="7"/>
      <c r="D167" s="7"/>
      <c r="E167" s="7"/>
      <c r="F167" s="7"/>
      <c r="G167" s="7"/>
      <c r="H167" s="7"/>
      <c r="I167" s="7"/>
      <c r="J167" s="7"/>
    </row>
    <row r="168" spans="1:10" x14ac:dyDescent="0.2">
      <c r="A168" s="7"/>
      <c r="B168" s="7"/>
      <c r="C168" s="7"/>
      <c r="D168" s="7"/>
      <c r="E168" s="7"/>
      <c r="F168" s="7"/>
      <c r="G168" s="7"/>
      <c r="H168" s="7"/>
      <c r="I168" s="7"/>
      <c r="J168" s="7"/>
    </row>
    <row r="169" spans="1:10" x14ac:dyDescent="0.2">
      <c r="A169" s="7"/>
      <c r="B169" s="7"/>
      <c r="C169" s="7"/>
      <c r="D169" s="7"/>
      <c r="E169" s="7"/>
      <c r="F169" s="7"/>
      <c r="G169" s="7"/>
      <c r="H169" s="7"/>
      <c r="I169" s="7"/>
      <c r="J169" s="7"/>
    </row>
    <row r="170" spans="1:10" x14ac:dyDescent="0.2">
      <c r="A170" s="7"/>
      <c r="B170" s="7"/>
      <c r="C170" s="7"/>
      <c r="D170" s="7"/>
      <c r="E170" s="7"/>
      <c r="F170" s="7"/>
      <c r="G170" s="7"/>
      <c r="H170" s="7"/>
      <c r="I170" s="7"/>
      <c r="J170" s="7"/>
    </row>
    <row r="171" spans="1:10" x14ac:dyDescent="0.2">
      <c r="A171" s="7"/>
      <c r="B171" s="7"/>
      <c r="C171" s="7"/>
      <c r="D171" s="7"/>
      <c r="E171" s="7"/>
      <c r="F171" s="7"/>
      <c r="G171" s="7"/>
      <c r="H171" s="7"/>
      <c r="I171" s="7"/>
      <c r="J171" s="7"/>
    </row>
    <row r="172" spans="1:10" x14ac:dyDescent="0.2">
      <c r="A172" s="7"/>
      <c r="B172" s="7"/>
      <c r="C172" s="7"/>
      <c r="D172" s="7"/>
      <c r="E172" s="7"/>
      <c r="F172" s="7"/>
      <c r="G172" s="7"/>
      <c r="H172" s="7"/>
      <c r="I172" s="7"/>
      <c r="J172" s="7"/>
    </row>
    <row r="173" spans="1:10" x14ac:dyDescent="0.2">
      <c r="A173" s="7"/>
      <c r="B173" s="7"/>
      <c r="C173" s="7"/>
      <c r="D173" s="7"/>
      <c r="E173" s="7"/>
      <c r="F173" s="7"/>
      <c r="G173" s="7"/>
      <c r="H173" s="7"/>
      <c r="I173" s="7"/>
      <c r="J173" s="7"/>
    </row>
    <row r="174" spans="1:10" x14ac:dyDescent="0.2">
      <c r="A174" s="7"/>
      <c r="B174" s="7"/>
      <c r="C174" s="7"/>
      <c r="D174" s="7"/>
      <c r="E174" s="7"/>
      <c r="F174" s="7"/>
      <c r="G174" s="7"/>
      <c r="H174" s="7"/>
      <c r="I174" s="7"/>
      <c r="J174" s="7"/>
    </row>
    <row r="175" spans="1:10" x14ac:dyDescent="0.2">
      <c r="A175" s="7"/>
      <c r="B175" s="7"/>
      <c r="C175" s="7"/>
      <c r="D175" s="7"/>
      <c r="E175" s="7"/>
      <c r="F175" s="7"/>
      <c r="G175" s="7"/>
      <c r="H175" s="7"/>
      <c r="I175" s="7"/>
      <c r="J175" s="7"/>
    </row>
    <row r="176" spans="1:10" x14ac:dyDescent="0.2">
      <c r="A176" s="7"/>
      <c r="B176" s="7"/>
      <c r="C176" s="7"/>
      <c r="D176" s="7"/>
      <c r="E176" s="7"/>
      <c r="F176" s="7"/>
      <c r="G176" s="7"/>
      <c r="H176" s="7"/>
      <c r="I176" s="7"/>
      <c r="J176" s="7"/>
    </row>
    <row r="177" spans="1:10" x14ac:dyDescent="0.2">
      <c r="A177" s="7"/>
      <c r="B177" s="7"/>
      <c r="C177" s="7"/>
      <c r="D177" s="7"/>
      <c r="E177" s="7"/>
      <c r="F177" s="7"/>
      <c r="G177" s="7"/>
      <c r="H177" s="7"/>
      <c r="I177" s="7"/>
      <c r="J177" s="7"/>
    </row>
    <row r="178" spans="1:10" x14ac:dyDescent="0.2">
      <c r="A178" s="7"/>
      <c r="B178" s="7"/>
      <c r="C178" s="7"/>
      <c r="D178" s="7"/>
      <c r="E178" s="7"/>
      <c r="F178" s="7"/>
      <c r="G178" s="7"/>
      <c r="H178" s="7"/>
      <c r="I178" s="7"/>
      <c r="J178" s="7"/>
    </row>
    <row r="179" spans="1:10" x14ac:dyDescent="0.2">
      <c r="A179" s="7"/>
      <c r="B179" s="7"/>
      <c r="C179" s="7"/>
      <c r="D179" s="7"/>
      <c r="E179" s="7"/>
      <c r="F179" s="7"/>
      <c r="G179" s="7"/>
      <c r="H179" s="7"/>
      <c r="I179" s="7"/>
      <c r="J179" s="7"/>
    </row>
    <row r="180" spans="1:10" x14ac:dyDescent="0.2">
      <c r="A180" s="7"/>
      <c r="B180" s="7"/>
      <c r="C180" s="7"/>
      <c r="D180" s="7"/>
      <c r="E180" s="7"/>
      <c r="F180" s="7"/>
      <c r="G180" s="7"/>
      <c r="H180" s="7"/>
      <c r="I180" s="7"/>
      <c r="J180" s="7"/>
    </row>
    <row r="181" spans="1:10" x14ac:dyDescent="0.2">
      <c r="A181" s="7"/>
      <c r="B181" s="7"/>
      <c r="C181" s="7"/>
      <c r="D181" s="7"/>
      <c r="E181" s="7"/>
      <c r="F181" s="7"/>
      <c r="G181" s="7"/>
      <c r="H181" s="7"/>
      <c r="I181" s="7"/>
      <c r="J181" s="7"/>
    </row>
    <row r="182" spans="1:10" x14ac:dyDescent="0.2">
      <c r="A182" s="7"/>
      <c r="B182" s="7"/>
      <c r="C182" s="7"/>
      <c r="D182" s="7"/>
      <c r="E182" s="7"/>
      <c r="F182" s="7"/>
      <c r="G182" s="7"/>
      <c r="H182" s="7"/>
      <c r="I182" s="7"/>
      <c r="J182" s="7"/>
    </row>
    <row r="183" spans="1:10" x14ac:dyDescent="0.2">
      <c r="A183" s="7"/>
      <c r="B183" s="7"/>
      <c r="C183" s="7"/>
      <c r="D183" s="7"/>
      <c r="E183" s="7"/>
      <c r="F183" s="7"/>
      <c r="G183" s="7"/>
      <c r="H183" s="7"/>
      <c r="I183" s="7"/>
      <c r="J183" s="7"/>
    </row>
    <row r="184" spans="1:10" x14ac:dyDescent="0.2">
      <c r="A184" s="7"/>
      <c r="B184" s="7"/>
      <c r="C184" s="7"/>
      <c r="D184" s="7"/>
      <c r="E184" s="7"/>
      <c r="F184" s="7"/>
      <c r="G184" s="7"/>
      <c r="H184" s="7"/>
      <c r="I184" s="7"/>
      <c r="J184" s="7"/>
    </row>
  </sheetData>
  <sheetProtection formatCells="0" formatColumns="0" formatRows="0"/>
  <mergeCells count="39">
    <mergeCell ref="I2:I5"/>
    <mergeCell ref="I27:I30"/>
    <mergeCell ref="A63:B63"/>
    <mergeCell ref="H27:H30"/>
    <mergeCell ref="A72:J72"/>
    <mergeCell ref="A71:J71"/>
    <mergeCell ref="A67:J67"/>
    <mergeCell ref="A68:J68"/>
    <mergeCell ref="A69:J69"/>
    <mergeCell ref="F63:G63"/>
    <mergeCell ref="F61:G61"/>
    <mergeCell ref="F62:G62"/>
    <mergeCell ref="A70:J70"/>
    <mergeCell ref="A1:G1"/>
    <mergeCell ref="F51:G51"/>
    <mergeCell ref="A5:F5"/>
    <mergeCell ref="A48:G48"/>
    <mergeCell ref="G27:G30"/>
    <mergeCell ref="A47:B47"/>
    <mergeCell ref="F49:G50"/>
    <mergeCell ref="A49:B50"/>
    <mergeCell ref="G2:G5"/>
    <mergeCell ref="A2:B4"/>
    <mergeCell ref="A73:J73"/>
    <mergeCell ref="F2:F4"/>
    <mergeCell ref="C2:E2"/>
    <mergeCell ref="A74:J74"/>
    <mergeCell ref="F60:G60"/>
    <mergeCell ref="F52:G52"/>
    <mergeCell ref="F54:G54"/>
    <mergeCell ref="F59:G59"/>
    <mergeCell ref="F56:G56"/>
    <mergeCell ref="F53:G53"/>
    <mergeCell ref="F57:G57"/>
    <mergeCell ref="F58:G58"/>
    <mergeCell ref="F55:G55"/>
    <mergeCell ref="A66:J66"/>
    <mergeCell ref="A65:J65"/>
    <mergeCell ref="H2:H5"/>
  </mergeCells>
  <phoneticPr fontId="0" type="noConversion"/>
  <conditionalFormatting sqref="F63:G63">
    <cfRule type="cellIs" dxfId="9" priority="8" operator="lessThan">
      <formula>$F$47</formula>
    </cfRule>
  </conditionalFormatting>
  <conditionalFormatting sqref="C63">
    <cfRule type="cellIs" dxfId="8" priority="6" operator="lessThan">
      <formula>$C$47</formula>
    </cfRule>
  </conditionalFormatting>
  <conditionalFormatting sqref="D63">
    <cfRule type="cellIs" dxfId="7" priority="5" operator="lessThan">
      <formula>$D$47</formula>
    </cfRule>
  </conditionalFormatting>
  <conditionalFormatting sqref="E63">
    <cfRule type="cellIs" dxfId="6" priority="4" operator="lessThan">
      <formula>$E$47</formula>
    </cfRule>
  </conditionalFormatting>
  <pageMargins left="0.22" right="0.16" top="0.23" bottom="0.3" header="0.17" footer="0.3"/>
  <pageSetup paperSize="9" scale="70" orientation="portrait" r:id="rId1"/>
  <ignoredErrors>
    <ignoredError sqref="I10 F16 F27 F31 F37 G10" formula="1"/>
    <ignoredError sqref="I11:I15 I17:I26 I32:I36 I38:I42 H7:I9 H11:H26 H32:H42 G8:G9 G11:G15 G17:G36 G38:G43" unlockedFormula="1"/>
    <ignoredError sqref="I16 I37 G16 G37" formula="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Z107"/>
  <sheetViews>
    <sheetView zoomScaleNormal="100" workbookViewId="0">
      <selection activeCell="A103" sqref="A103:K103"/>
    </sheetView>
  </sheetViews>
  <sheetFormatPr defaultColWidth="9.140625" defaultRowHeight="12.75" x14ac:dyDescent="0.2"/>
  <cols>
    <col min="1" max="1" width="27.7109375" style="7" customWidth="1"/>
    <col min="2" max="2" width="9.7109375" style="7" customWidth="1"/>
    <col min="3" max="3" width="11.28515625" style="7" customWidth="1"/>
    <col min="4" max="16384" width="9.140625" style="7"/>
  </cols>
  <sheetData>
    <row r="1" spans="1:26" ht="40.5" customHeight="1" x14ac:dyDescent="0.2">
      <c r="A1" s="585" t="s">
        <v>179</v>
      </c>
      <c r="B1" s="585"/>
      <c r="C1" s="585"/>
      <c r="D1" s="585"/>
      <c r="E1" s="585"/>
      <c r="F1" s="464"/>
      <c r="G1" s="464"/>
      <c r="H1" s="464"/>
      <c r="I1" s="464"/>
      <c r="J1" s="464"/>
      <c r="K1" s="464"/>
      <c r="L1" s="464"/>
      <c r="M1" s="464"/>
      <c r="N1" s="464"/>
      <c r="O1" s="464"/>
      <c r="P1" s="464"/>
      <c r="Q1" s="464"/>
      <c r="R1" s="464"/>
      <c r="S1" s="464"/>
      <c r="T1" s="464"/>
      <c r="U1" s="464"/>
      <c r="V1" s="464"/>
      <c r="W1" s="464"/>
      <c r="X1" s="37"/>
      <c r="Y1" s="37"/>
      <c r="Z1" s="37"/>
    </row>
    <row r="2" spans="1:26" x14ac:dyDescent="0.2">
      <c r="A2" s="590" t="s">
        <v>44</v>
      </c>
      <c r="B2" s="591" t="s">
        <v>82</v>
      </c>
      <c r="C2" s="589" t="s">
        <v>48</v>
      </c>
      <c r="D2" s="49">
        <f>Proizvodnja!D2</f>
        <v>0</v>
      </c>
      <c r="E2" s="49">
        <f>Proizvodnja!E2</f>
        <v>1</v>
      </c>
      <c r="F2" s="49">
        <f>Proizvodnja!F2</f>
        <v>2</v>
      </c>
      <c r="G2" s="49">
        <f>Proizvodnja!G2</f>
        <v>3</v>
      </c>
      <c r="H2" s="49">
        <f>Proizvodnja!H2</f>
        <v>4</v>
      </c>
      <c r="I2" s="49">
        <f>Proizvodnja!I2</f>
        <v>5</v>
      </c>
      <c r="J2" s="49">
        <f>Proizvodnja!J2</f>
        <v>6</v>
      </c>
      <c r="K2" s="49">
        <f>Proizvodnja!K2</f>
        <v>7</v>
      </c>
      <c r="L2" s="49">
        <f>Proizvodnja!L2</f>
        <v>8</v>
      </c>
      <c r="M2" s="49">
        <f>Proizvodnja!M2</f>
        <v>9</v>
      </c>
      <c r="N2" s="49">
        <f>Proizvodnja!N2</f>
        <v>10</v>
      </c>
      <c r="O2" s="49">
        <f>Proizvodnja!O2</f>
        <v>11</v>
      </c>
      <c r="P2" s="49">
        <f>Proizvodnja!P2</f>
        <v>12</v>
      </c>
      <c r="Q2" s="49">
        <f>Proizvodnja!Q2</f>
        <v>13</v>
      </c>
      <c r="R2" s="49">
        <f>Proizvodnja!R2</f>
        <v>14</v>
      </c>
      <c r="S2" s="49">
        <f>Proizvodnja!S2</f>
        <v>15</v>
      </c>
      <c r="T2" s="49">
        <f>Proizvodnja!T2</f>
        <v>16</v>
      </c>
      <c r="U2" s="49">
        <f>Proizvodnja!U2</f>
        <v>17</v>
      </c>
      <c r="V2" s="49">
        <f>Proizvodnja!V2</f>
        <v>18</v>
      </c>
      <c r="W2" s="49">
        <f>Proizvodnja!W2</f>
        <v>19</v>
      </c>
      <c r="X2" s="37"/>
      <c r="Y2" s="37"/>
      <c r="Z2" s="37"/>
    </row>
    <row r="3" spans="1:26" ht="18.75" customHeight="1" x14ac:dyDescent="0.2">
      <c r="A3" s="590"/>
      <c r="B3" s="592"/>
      <c r="C3" s="589"/>
      <c r="D3" s="40">
        <v>1</v>
      </c>
      <c r="E3" s="40">
        <v>2</v>
      </c>
      <c r="F3" s="40">
        <v>3</v>
      </c>
      <c r="G3" s="40">
        <v>4</v>
      </c>
      <c r="H3" s="40">
        <v>5</v>
      </c>
      <c r="I3" s="40">
        <v>6</v>
      </c>
      <c r="J3" s="40">
        <v>7</v>
      </c>
      <c r="K3" s="40">
        <v>8</v>
      </c>
      <c r="L3" s="40">
        <v>9</v>
      </c>
      <c r="M3" s="40">
        <v>10</v>
      </c>
      <c r="N3" s="40">
        <v>11</v>
      </c>
      <c r="O3" s="40">
        <v>12</v>
      </c>
      <c r="P3" s="40">
        <v>13</v>
      </c>
      <c r="Q3" s="40">
        <v>14</v>
      </c>
      <c r="R3" s="40">
        <v>15</v>
      </c>
      <c r="S3" s="40">
        <v>16</v>
      </c>
      <c r="T3" s="40">
        <v>17</v>
      </c>
      <c r="U3" s="40">
        <v>18</v>
      </c>
      <c r="V3" s="40">
        <v>19</v>
      </c>
      <c r="W3" s="40">
        <v>20</v>
      </c>
      <c r="X3" s="37"/>
      <c r="Y3" s="37"/>
      <c r="Z3" s="37"/>
    </row>
    <row r="4" spans="1:26" ht="18.75" customHeight="1" x14ac:dyDescent="0.2">
      <c r="A4" s="586" t="s">
        <v>170</v>
      </c>
      <c r="B4" s="587"/>
      <c r="C4" s="587"/>
      <c r="D4" s="587"/>
      <c r="E4" s="587"/>
      <c r="F4" s="587"/>
      <c r="G4" s="587"/>
      <c r="H4" s="587"/>
      <c r="I4" s="587"/>
      <c r="J4" s="587"/>
      <c r="K4" s="587"/>
      <c r="L4" s="587"/>
      <c r="M4" s="587"/>
      <c r="N4" s="587"/>
      <c r="O4" s="587"/>
      <c r="P4" s="587"/>
      <c r="Q4" s="587"/>
      <c r="R4" s="587"/>
      <c r="S4" s="587"/>
      <c r="T4" s="587"/>
      <c r="U4" s="587"/>
      <c r="V4" s="587"/>
      <c r="W4" s="588"/>
      <c r="X4" s="37"/>
      <c r="Y4" s="37"/>
      <c r="Z4" s="37"/>
    </row>
    <row r="5" spans="1:26" x14ac:dyDescent="0.2">
      <c r="A5" s="51" t="s">
        <v>81</v>
      </c>
      <c r="B5" s="58" t="s">
        <v>79</v>
      </c>
      <c r="C5" s="41"/>
      <c r="D5" s="41"/>
      <c r="E5" s="41"/>
      <c r="F5" s="41"/>
      <c r="G5" s="41"/>
      <c r="H5" s="41"/>
      <c r="I5" s="41"/>
      <c r="J5" s="42"/>
      <c r="K5" s="42"/>
      <c r="L5" s="42"/>
      <c r="M5" s="42"/>
      <c r="N5" s="43"/>
      <c r="O5" s="43"/>
      <c r="P5" s="43"/>
      <c r="Q5" s="43"/>
      <c r="R5" s="43"/>
      <c r="S5" s="43"/>
      <c r="T5" s="43"/>
      <c r="U5" s="43"/>
      <c r="V5" s="43"/>
      <c r="W5" s="43"/>
      <c r="X5" s="37"/>
      <c r="Y5" s="37"/>
      <c r="Z5" s="37"/>
    </row>
    <row r="6" spans="1:26" x14ac:dyDescent="0.2">
      <c r="A6" s="51" t="s">
        <v>80</v>
      </c>
      <c r="B6" s="58" t="s">
        <v>79</v>
      </c>
      <c r="C6" s="41"/>
      <c r="D6" s="41"/>
      <c r="E6" s="41"/>
      <c r="F6" s="41"/>
      <c r="G6" s="41"/>
      <c r="H6" s="41"/>
      <c r="I6" s="41"/>
      <c r="J6" s="42"/>
      <c r="K6" s="42"/>
      <c r="L6" s="42"/>
      <c r="M6" s="42"/>
      <c r="N6" s="43"/>
      <c r="O6" s="43"/>
      <c r="P6" s="43"/>
      <c r="Q6" s="43"/>
      <c r="R6" s="43"/>
      <c r="S6" s="43"/>
      <c r="T6" s="43"/>
      <c r="U6" s="43"/>
      <c r="V6" s="43"/>
      <c r="W6" s="43"/>
      <c r="X6" s="37"/>
      <c r="Y6" s="37"/>
      <c r="Z6" s="37"/>
    </row>
    <row r="7" spans="1:26" x14ac:dyDescent="0.2">
      <c r="A7" s="52" t="s">
        <v>78</v>
      </c>
      <c r="B7" s="58" t="s">
        <v>79</v>
      </c>
      <c r="C7" s="41"/>
      <c r="D7" s="41"/>
      <c r="E7" s="41"/>
      <c r="F7" s="41"/>
      <c r="G7" s="41"/>
      <c r="H7" s="41"/>
      <c r="I7" s="41"/>
      <c r="J7" s="42"/>
      <c r="K7" s="42"/>
      <c r="L7" s="42"/>
      <c r="M7" s="42"/>
      <c r="N7" s="43"/>
      <c r="O7" s="43"/>
      <c r="P7" s="43"/>
      <c r="Q7" s="43"/>
      <c r="R7" s="43"/>
      <c r="S7" s="43"/>
      <c r="T7" s="43"/>
      <c r="U7" s="43"/>
      <c r="V7" s="43"/>
      <c r="W7" s="43"/>
      <c r="X7" s="37"/>
      <c r="Y7" s="37"/>
      <c r="Z7" s="37"/>
    </row>
    <row r="8" spans="1:26" x14ac:dyDescent="0.2">
      <c r="A8" s="66" t="s">
        <v>138</v>
      </c>
      <c r="B8" s="67" t="s">
        <v>79</v>
      </c>
      <c r="C8" s="50">
        <f>SUM(C5:C7)</f>
        <v>0</v>
      </c>
      <c r="D8" s="50">
        <f t="shared" ref="D8:W8" si="0">SUM(D5:D7)</f>
        <v>0</v>
      </c>
      <c r="E8" s="50">
        <f t="shared" si="0"/>
        <v>0</v>
      </c>
      <c r="F8" s="50">
        <f t="shared" si="0"/>
        <v>0</v>
      </c>
      <c r="G8" s="50">
        <f t="shared" si="0"/>
        <v>0</v>
      </c>
      <c r="H8" s="50">
        <f t="shared" si="0"/>
        <v>0</v>
      </c>
      <c r="I8" s="50">
        <f t="shared" si="0"/>
        <v>0</v>
      </c>
      <c r="J8" s="50">
        <f t="shared" si="0"/>
        <v>0</v>
      </c>
      <c r="K8" s="50">
        <f t="shared" si="0"/>
        <v>0</v>
      </c>
      <c r="L8" s="50">
        <f t="shared" si="0"/>
        <v>0</v>
      </c>
      <c r="M8" s="50">
        <f t="shared" si="0"/>
        <v>0</v>
      </c>
      <c r="N8" s="50">
        <f t="shared" si="0"/>
        <v>0</v>
      </c>
      <c r="O8" s="50">
        <f t="shared" si="0"/>
        <v>0</v>
      </c>
      <c r="P8" s="50">
        <f t="shared" si="0"/>
        <v>0</v>
      </c>
      <c r="Q8" s="50">
        <f t="shared" si="0"/>
        <v>0</v>
      </c>
      <c r="R8" s="50">
        <f t="shared" si="0"/>
        <v>0</v>
      </c>
      <c r="S8" s="50">
        <f t="shared" si="0"/>
        <v>0</v>
      </c>
      <c r="T8" s="50">
        <f t="shared" si="0"/>
        <v>0</v>
      </c>
      <c r="U8" s="50">
        <f t="shared" si="0"/>
        <v>0</v>
      </c>
      <c r="V8" s="50">
        <f t="shared" si="0"/>
        <v>0</v>
      </c>
      <c r="W8" s="50">
        <f t="shared" si="0"/>
        <v>0</v>
      </c>
      <c r="X8" s="37"/>
      <c r="Y8" s="37"/>
      <c r="Z8" s="37"/>
    </row>
    <row r="9" spans="1:26" ht="18.75" customHeight="1" x14ac:dyDescent="0.2">
      <c r="A9" s="586" t="s">
        <v>171</v>
      </c>
      <c r="B9" s="587"/>
      <c r="C9" s="587"/>
      <c r="D9" s="587"/>
      <c r="E9" s="587"/>
      <c r="F9" s="587"/>
      <c r="G9" s="587"/>
      <c r="H9" s="587"/>
      <c r="I9" s="587"/>
      <c r="J9" s="587"/>
      <c r="K9" s="587"/>
      <c r="L9" s="587"/>
      <c r="M9" s="587"/>
      <c r="N9" s="587"/>
      <c r="O9" s="587"/>
      <c r="P9" s="587"/>
      <c r="Q9" s="587"/>
      <c r="R9" s="587"/>
      <c r="S9" s="587"/>
      <c r="T9" s="587"/>
      <c r="U9" s="587"/>
      <c r="V9" s="587"/>
      <c r="W9" s="588"/>
      <c r="X9" s="37"/>
      <c r="Y9" s="37"/>
      <c r="Z9" s="37"/>
    </row>
    <row r="10" spans="1:26" ht="15.75" x14ac:dyDescent="0.2">
      <c r="A10" s="583" t="s">
        <v>172</v>
      </c>
      <c r="B10" s="584"/>
      <c r="C10" s="584"/>
      <c r="D10" s="584"/>
      <c r="E10" s="584"/>
      <c r="F10" s="584"/>
      <c r="G10" s="465"/>
      <c r="H10" s="465"/>
      <c r="I10" s="465"/>
      <c r="J10" s="465"/>
      <c r="K10" s="465"/>
      <c r="L10" s="465"/>
      <c r="M10" s="465"/>
      <c r="N10" s="465"/>
      <c r="O10" s="465"/>
      <c r="P10" s="465"/>
      <c r="Q10" s="465"/>
      <c r="R10" s="465"/>
      <c r="S10" s="465"/>
      <c r="T10" s="465"/>
      <c r="U10" s="465"/>
      <c r="V10" s="465"/>
      <c r="W10" s="466"/>
      <c r="X10" s="37"/>
      <c r="Y10" s="37"/>
      <c r="Z10" s="37"/>
    </row>
    <row r="11" spans="1:26" ht="19.5" customHeight="1" x14ac:dyDescent="0.2">
      <c r="A11" s="62" t="s">
        <v>98</v>
      </c>
      <c r="B11" s="467"/>
      <c r="C11" s="50">
        <f t="shared" ref="C11:W11" si="1">SUM(C12:C17)</f>
        <v>0</v>
      </c>
      <c r="D11" s="50">
        <f t="shared" si="1"/>
        <v>0</v>
      </c>
      <c r="E11" s="50">
        <f t="shared" si="1"/>
        <v>0</v>
      </c>
      <c r="F11" s="50">
        <f t="shared" si="1"/>
        <v>0</v>
      </c>
      <c r="G11" s="50">
        <f t="shared" si="1"/>
        <v>0</v>
      </c>
      <c r="H11" s="50">
        <f t="shared" si="1"/>
        <v>0</v>
      </c>
      <c r="I11" s="50">
        <f t="shared" si="1"/>
        <v>0</v>
      </c>
      <c r="J11" s="50">
        <f t="shared" si="1"/>
        <v>0</v>
      </c>
      <c r="K11" s="50">
        <f t="shared" si="1"/>
        <v>0</v>
      </c>
      <c r="L11" s="50">
        <f t="shared" si="1"/>
        <v>0</v>
      </c>
      <c r="M11" s="50">
        <f t="shared" si="1"/>
        <v>0</v>
      </c>
      <c r="N11" s="50">
        <f t="shared" si="1"/>
        <v>0</v>
      </c>
      <c r="O11" s="50">
        <f t="shared" si="1"/>
        <v>0</v>
      </c>
      <c r="P11" s="50">
        <f t="shared" si="1"/>
        <v>0</v>
      </c>
      <c r="Q11" s="50">
        <f t="shared" si="1"/>
        <v>0</v>
      </c>
      <c r="R11" s="50">
        <f t="shared" si="1"/>
        <v>0</v>
      </c>
      <c r="S11" s="50">
        <f t="shared" si="1"/>
        <v>0</v>
      </c>
      <c r="T11" s="50">
        <f t="shared" si="1"/>
        <v>0</v>
      </c>
      <c r="U11" s="50">
        <f t="shared" si="1"/>
        <v>0</v>
      </c>
      <c r="V11" s="50">
        <f t="shared" si="1"/>
        <v>0</v>
      </c>
      <c r="W11" s="50">
        <f t="shared" si="1"/>
        <v>0</v>
      </c>
      <c r="X11" s="37"/>
      <c r="Y11" s="37"/>
      <c r="Z11" s="37"/>
    </row>
    <row r="12" spans="1:26" x14ac:dyDescent="0.2">
      <c r="A12" s="53" t="s">
        <v>99</v>
      </c>
      <c r="B12" s="56" t="s">
        <v>79</v>
      </c>
      <c r="C12" s="45"/>
      <c r="D12" s="45"/>
      <c r="E12" s="45"/>
      <c r="F12" s="45"/>
      <c r="G12" s="45"/>
      <c r="H12" s="45"/>
      <c r="I12" s="45"/>
      <c r="J12" s="45"/>
      <c r="K12" s="45"/>
      <c r="L12" s="45"/>
      <c r="M12" s="45"/>
      <c r="N12" s="43"/>
      <c r="O12" s="43"/>
      <c r="P12" s="43"/>
      <c r="Q12" s="43"/>
      <c r="R12" s="43"/>
      <c r="S12" s="43"/>
      <c r="T12" s="43"/>
      <c r="U12" s="43"/>
      <c r="V12" s="43"/>
      <c r="W12" s="43"/>
      <c r="X12" s="37"/>
      <c r="Y12" s="37"/>
      <c r="Z12" s="37"/>
    </row>
    <row r="13" spans="1:26" x14ac:dyDescent="0.2">
      <c r="A13" s="53" t="s">
        <v>100</v>
      </c>
      <c r="B13" s="56" t="s">
        <v>79</v>
      </c>
      <c r="C13" s="45"/>
      <c r="D13" s="45"/>
      <c r="E13" s="45"/>
      <c r="F13" s="45"/>
      <c r="G13" s="45"/>
      <c r="H13" s="45"/>
      <c r="I13" s="45"/>
      <c r="J13" s="45"/>
      <c r="K13" s="45"/>
      <c r="L13" s="45"/>
      <c r="M13" s="45"/>
      <c r="N13" s="43"/>
      <c r="O13" s="43"/>
      <c r="P13" s="43"/>
      <c r="Q13" s="43"/>
      <c r="R13" s="43"/>
      <c r="S13" s="43"/>
      <c r="T13" s="43"/>
      <c r="U13" s="43"/>
      <c r="V13" s="43"/>
      <c r="W13" s="43"/>
      <c r="X13" s="37"/>
      <c r="Y13" s="37"/>
      <c r="Z13" s="37"/>
    </row>
    <row r="14" spans="1:26" x14ac:dyDescent="0.2">
      <c r="A14" s="53" t="s">
        <v>101</v>
      </c>
      <c r="B14" s="56" t="s">
        <v>79</v>
      </c>
      <c r="C14" s="45"/>
      <c r="D14" s="45"/>
      <c r="E14" s="45"/>
      <c r="F14" s="45"/>
      <c r="G14" s="45"/>
      <c r="H14" s="45"/>
      <c r="I14" s="45"/>
      <c r="J14" s="45"/>
      <c r="K14" s="45"/>
      <c r="L14" s="45"/>
      <c r="M14" s="45"/>
      <c r="N14" s="43"/>
      <c r="O14" s="43"/>
      <c r="P14" s="43"/>
      <c r="Q14" s="43"/>
      <c r="R14" s="43"/>
      <c r="S14" s="43"/>
      <c r="T14" s="43"/>
      <c r="U14" s="43"/>
      <c r="V14" s="43"/>
      <c r="W14" s="43"/>
      <c r="X14" s="37"/>
      <c r="Y14" s="37"/>
      <c r="Z14" s="37"/>
    </row>
    <row r="15" spans="1:26" x14ac:dyDescent="0.2">
      <c r="A15" s="53" t="s">
        <v>102</v>
      </c>
      <c r="B15" s="56" t="s">
        <v>79</v>
      </c>
      <c r="C15" s="45"/>
      <c r="D15" s="45"/>
      <c r="E15" s="45"/>
      <c r="F15" s="45"/>
      <c r="G15" s="45"/>
      <c r="H15" s="45"/>
      <c r="I15" s="45"/>
      <c r="J15" s="45"/>
      <c r="K15" s="45"/>
      <c r="L15" s="45"/>
      <c r="M15" s="45"/>
      <c r="N15" s="43"/>
      <c r="O15" s="43"/>
      <c r="P15" s="43"/>
      <c r="Q15" s="43"/>
      <c r="R15" s="43"/>
      <c r="S15" s="43"/>
      <c r="T15" s="43"/>
      <c r="U15" s="43"/>
      <c r="V15" s="43"/>
      <c r="W15" s="43"/>
      <c r="X15" s="37"/>
      <c r="Y15" s="37"/>
      <c r="Z15" s="37"/>
    </row>
    <row r="16" spans="1:26" x14ac:dyDescent="0.2">
      <c r="A16" s="53" t="s">
        <v>103</v>
      </c>
      <c r="B16" s="56" t="s">
        <v>79</v>
      </c>
      <c r="C16" s="45"/>
      <c r="D16" s="45"/>
      <c r="E16" s="45"/>
      <c r="F16" s="45"/>
      <c r="G16" s="45"/>
      <c r="H16" s="45"/>
      <c r="I16" s="45"/>
      <c r="J16" s="45"/>
      <c r="K16" s="45"/>
      <c r="L16" s="45"/>
      <c r="M16" s="45"/>
      <c r="N16" s="43"/>
      <c r="O16" s="43"/>
      <c r="P16" s="43"/>
      <c r="Q16" s="43"/>
      <c r="R16" s="43"/>
      <c r="S16" s="43"/>
      <c r="T16" s="43"/>
      <c r="U16" s="43"/>
      <c r="V16" s="43"/>
      <c r="W16" s="43"/>
      <c r="X16" s="37"/>
      <c r="Y16" s="37"/>
      <c r="Z16" s="37"/>
    </row>
    <row r="17" spans="1:26" x14ac:dyDescent="0.2">
      <c r="A17" s="53" t="s">
        <v>224</v>
      </c>
      <c r="B17" s="56" t="s">
        <v>79</v>
      </c>
      <c r="C17" s="45"/>
      <c r="D17" s="45"/>
      <c r="E17" s="45"/>
      <c r="F17" s="45"/>
      <c r="G17" s="45"/>
      <c r="H17" s="45"/>
      <c r="I17" s="45"/>
      <c r="J17" s="45"/>
      <c r="K17" s="45"/>
      <c r="L17" s="45"/>
      <c r="M17" s="45"/>
      <c r="N17" s="43"/>
      <c r="O17" s="43"/>
      <c r="P17" s="43"/>
      <c r="Q17" s="43"/>
      <c r="R17" s="43"/>
      <c r="S17" s="43"/>
      <c r="T17" s="43"/>
      <c r="U17" s="43"/>
      <c r="V17" s="43"/>
      <c r="W17" s="43"/>
      <c r="X17" s="37"/>
      <c r="Y17" s="37"/>
      <c r="Z17" s="37"/>
    </row>
    <row r="18" spans="1:26" x14ac:dyDescent="0.2">
      <c r="A18" s="62" t="s">
        <v>107</v>
      </c>
      <c r="B18" s="63" t="s">
        <v>79</v>
      </c>
      <c r="C18" s="50">
        <f>SUM(C19:C22)</f>
        <v>0</v>
      </c>
      <c r="D18" s="50">
        <f t="shared" ref="D18:W18" si="2">SUM(D19:D22)</f>
        <v>0</v>
      </c>
      <c r="E18" s="50">
        <f t="shared" si="2"/>
        <v>0</v>
      </c>
      <c r="F18" s="50">
        <f t="shared" si="2"/>
        <v>0</v>
      </c>
      <c r="G18" s="50">
        <f t="shared" si="2"/>
        <v>0</v>
      </c>
      <c r="H18" s="50">
        <f t="shared" si="2"/>
        <v>0</v>
      </c>
      <c r="I18" s="50">
        <f t="shared" si="2"/>
        <v>0</v>
      </c>
      <c r="J18" s="50">
        <f t="shared" si="2"/>
        <v>0</v>
      </c>
      <c r="K18" s="50">
        <f t="shared" si="2"/>
        <v>0</v>
      </c>
      <c r="L18" s="50">
        <f t="shared" si="2"/>
        <v>0</v>
      </c>
      <c r="M18" s="50">
        <f t="shared" si="2"/>
        <v>0</v>
      </c>
      <c r="N18" s="50">
        <f t="shared" si="2"/>
        <v>0</v>
      </c>
      <c r="O18" s="50">
        <f t="shared" si="2"/>
        <v>0</v>
      </c>
      <c r="P18" s="50">
        <f t="shared" si="2"/>
        <v>0</v>
      </c>
      <c r="Q18" s="50">
        <f t="shared" si="2"/>
        <v>0</v>
      </c>
      <c r="R18" s="50">
        <f t="shared" si="2"/>
        <v>0</v>
      </c>
      <c r="S18" s="50">
        <f t="shared" si="2"/>
        <v>0</v>
      </c>
      <c r="T18" s="50">
        <f t="shared" si="2"/>
        <v>0</v>
      </c>
      <c r="U18" s="50">
        <f t="shared" si="2"/>
        <v>0</v>
      </c>
      <c r="V18" s="50">
        <f t="shared" si="2"/>
        <v>0</v>
      </c>
      <c r="W18" s="50">
        <f t="shared" si="2"/>
        <v>0</v>
      </c>
      <c r="X18" s="37"/>
      <c r="Y18" s="37"/>
      <c r="Z18" s="37"/>
    </row>
    <row r="19" spans="1:26" x14ac:dyDescent="0.2">
      <c r="A19" s="53" t="s">
        <v>108</v>
      </c>
      <c r="B19" s="56" t="s">
        <v>79</v>
      </c>
      <c r="C19" s="45"/>
      <c r="D19" s="45"/>
      <c r="E19" s="45"/>
      <c r="F19" s="45"/>
      <c r="G19" s="45"/>
      <c r="H19" s="45"/>
      <c r="I19" s="45"/>
      <c r="J19" s="45"/>
      <c r="K19" s="45"/>
      <c r="L19" s="45"/>
      <c r="M19" s="45"/>
      <c r="N19" s="45"/>
      <c r="O19" s="45"/>
      <c r="P19" s="45"/>
      <c r="Q19" s="45"/>
      <c r="R19" s="45"/>
      <c r="S19" s="45"/>
      <c r="T19" s="45"/>
      <c r="U19" s="45"/>
      <c r="V19" s="45"/>
      <c r="W19" s="45"/>
      <c r="X19" s="37"/>
      <c r="Y19" s="37"/>
      <c r="Z19" s="37"/>
    </row>
    <row r="20" spans="1:26" x14ac:dyDescent="0.2">
      <c r="A20" s="53" t="s">
        <v>109</v>
      </c>
      <c r="B20" s="56" t="s">
        <v>79</v>
      </c>
      <c r="C20" s="45"/>
      <c r="D20" s="45"/>
      <c r="E20" s="45"/>
      <c r="F20" s="45"/>
      <c r="G20" s="45"/>
      <c r="H20" s="45"/>
      <c r="I20" s="45"/>
      <c r="J20" s="45"/>
      <c r="K20" s="45"/>
      <c r="L20" s="45"/>
      <c r="M20" s="45"/>
      <c r="N20" s="45"/>
      <c r="O20" s="45"/>
      <c r="P20" s="45"/>
      <c r="Q20" s="45"/>
      <c r="R20" s="45"/>
      <c r="S20" s="45"/>
      <c r="T20" s="45"/>
      <c r="U20" s="45"/>
      <c r="V20" s="45"/>
      <c r="W20" s="45"/>
      <c r="X20" s="37"/>
      <c r="Y20" s="37"/>
      <c r="Z20" s="37"/>
    </row>
    <row r="21" spans="1:26" x14ac:dyDescent="0.2">
      <c r="A21" s="53" t="s">
        <v>110</v>
      </c>
      <c r="B21" s="56" t="s">
        <v>79</v>
      </c>
      <c r="C21" s="45"/>
      <c r="D21" s="45"/>
      <c r="E21" s="45"/>
      <c r="F21" s="45"/>
      <c r="G21" s="45"/>
      <c r="H21" s="45"/>
      <c r="I21" s="45"/>
      <c r="J21" s="45"/>
      <c r="K21" s="45"/>
      <c r="L21" s="45"/>
      <c r="M21" s="45"/>
      <c r="N21" s="45"/>
      <c r="O21" s="45"/>
      <c r="P21" s="45"/>
      <c r="Q21" s="45"/>
      <c r="R21" s="45"/>
      <c r="S21" s="45"/>
      <c r="T21" s="45"/>
      <c r="U21" s="45"/>
      <c r="V21" s="45"/>
      <c r="W21" s="45"/>
      <c r="X21" s="37"/>
      <c r="Y21" s="37"/>
      <c r="Z21" s="37"/>
    </row>
    <row r="22" spans="1:26" x14ac:dyDescent="0.2">
      <c r="A22" s="53" t="s">
        <v>225</v>
      </c>
      <c r="B22" s="56" t="s">
        <v>79</v>
      </c>
      <c r="C22" s="45"/>
      <c r="D22" s="45"/>
      <c r="E22" s="45"/>
      <c r="F22" s="45"/>
      <c r="G22" s="45"/>
      <c r="H22" s="45"/>
      <c r="I22" s="45"/>
      <c r="J22" s="45"/>
      <c r="K22" s="45"/>
      <c r="L22" s="45"/>
      <c r="M22" s="45"/>
      <c r="N22" s="45"/>
      <c r="O22" s="45"/>
      <c r="P22" s="45"/>
      <c r="Q22" s="45"/>
      <c r="R22" s="45"/>
      <c r="S22" s="45"/>
      <c r="T22" s="45"/>
      <c r="U22" s="45"/>
      <c r="V22" s="45"/>
      <c r="W22" s="45"/>
      <c r="X22" s="37"/>
      <c r="Y22" s="37"/>
      <c r="Z22" s="37"/>
    </row>
    <row r="23" spans="1:26" x14ac:dyDescent="0.2">
      <c r="A23" s="62" t="s">
        <v>244</v>
      </c>
      <c r="B23" s="63"/>
      <c r="C23" s="50">
        <f>SUM(C24:C30)</f>
        <v>0</v>
      </c>
      <c r="D23" s="50">
        <f t="shared" ref="D23:W23" si="3">SUM(D24:D30)</f>
        <v>0</v>
      </c>
      <c r="E23" s="50">
        <f t="shared" si="3"/>
        <v>0</v>
      </c>
      <c r="F23" s="50">
        <f t="shared" si="3"/>
        <v>0</v>
      </c>
      <c r="G23" s="50">
        <f t="shared" si="3"/>
        <v>0</v>
      </c>
      <c r="H23" s="50">
        <f t="shared" si="3"/>
        <v>0</v>
      </c>
      <c r="I23" s="50">
        <f t="shared" si="3"/>
        <v>0</v>
      </c>
      <c r="J23" s="50">
        <f t="shared" si="3"/>
        <v>0</v>
      </c>
      <c r="K23" s="50">
        <f t="shared" si="3"/>
        <v>0</v>
      </c>
      <c r="L23" s="50">
        <f t="shared" si="3"/>
        <v>0</v>
      </c>
      <c r="M23" s="50">
        <f t="shared" si="3"/>
        <v>0</v>
      </c>
      <c r="N23" s="50">
        <f t="shared" si="3"/>
        <v>0</v>
      </c>
      <c r="O23" s="50">
        <f t="shared" si="3"/>
        <v>0</v>
      </c>
      <c r="P23" s="50">
        <f t="shared" si="3"/>
        <v>0</v>
      </c>
      <c r="Q23" s="50">
        <f t="shared" si="3"/>
        <v>0</v>
      </c>
      <c r="R23" s="50">
        <f t="shared" si="3"/>
        <v>0</v>
      </c>
      <c r="S23" s="50">
        <f t="shared" si="3"/>
        <v>0</v>
      </c>
      <c r="T23" s="50">
        <f t="shared" si="3"/>
        <v>0</v>
      </c>
      <c r="U23" s="50">
        <f t="shared" si="3"/>
        <v>0</v>
      </c>
      <c r="V23" s="50">
        <f t="shared" si="3"/>
        <v>0</v>
      </c>
      <c r="W23" s="50">
        <f t="shared" si="3"/>
        <v>0</v>
      </c>
      <c r="X23" s="37"/>
      <c r="Y23" s="37"/>
      <c r="Z23" s="37"/>
    </row>
    <row r="24" spans="1:26" x14ac:dyDescent="0.2">
      <c r="A24" s="53" t="s">
        <v>104</v>
      </c>
      <c r="B24" s="56" t="s">
        <v>79</v>
      </c>
      <c r="C24" s="45"/>
      <c r="D24" s="45"/>
      <c r="E24" s="45"/>
      <c r="F24" s="45"/>
      <c r="G24" s="45"/>
      <c r="H24" s="45"/>
      <c r="I24" s="45"/>
      <c r="J24" s="45"/>
      <c r="K24" s="45"/>
      <c r="L24" s="45"/>
      <c r="M24" s="45"/>
      <c r="N24" s="45"/>
      <c r="O24" s="45"/>
      <c r="P24" s="45"/>
      <c r="Q24" s="45"/>
      <c r="R24" s="45"/>
      <c r="S24" s="45"/>
      <c r="T24" s="45"/>
      <c r="U24" s="45"/>
      <c r="V24" s="45"/>
      <c r="W24" s="45"/>
      <c r="X24" s="37"/>
      <c r="Y24" s="37"/>
      <c r="Z24" s="37"/>
    </row>
    <row r="25" spans="1:26" x14ac:dyDescent="0.2">
      <c r="A25" s="53" t="s">
        <v>105</v>
      </c>
      <c r="B25" s="56" t="s">
        <v>79</v>
      </c>
      <c r="C25" s="45"/>
      <c r="D25" s="45"/>
      <c r="E25" s="45"/>
      <c r="F25" s="45"/>
      <c r="G25" s="45"/>
      <c r="H25" s="45"/>
      <c r="I25" s="45"/>
      <c r="J25" s="45"/>
      <c r="K25" s="45"/>
      <c r="L25" s="45"/>
      <c r="M25" s="45"/>
      <c r="N25" s="45"/>
      <c r="O25" s="45"/>
      <c r="P25" s="45"/>
      <c r="Q25" s="45"/>
      <c r="R25" s="45"/>
      <c r="S25" s="45"/>
      <c r="T25" s="45"/>
      <c r="U25" s="45"/>
      <c r="V25" s="45"/>
      <c r="W25" s="45"/>
      <c r="X25" s="37"/>
      <c r="Y25" s="37"/>
      <c r="Z25" s="37"/>
    </row>
    <row r="26" spans="1:26" x14ac:dyDescent="0.2">
      <c r="A26" s="53" t="s">
        <v>106</v>
      </c>
      <c r="B26" s="56" t="s">
        <v>79</v>
      </c>
      <c r="C26" s="45"/>
      <c r="D26" s="45"/>
      <c r="E26" s="45"/>
      <c r="F26" s="45"/>
      <c r="G26" s="45"/>
      <c r="H26" s="45"/>
      <c r="I26" s="45"/>
      <c r="J26" s="45"/>
      <c r="K26" s="45"/>
      <c r="L26" s="45"/>
      <c r="M26" s="45"/>
      <c r="N26" s="45"/>
      <c r="O26" s="45"/>
      <c r="P26" s="45"/>
      <c r="Q26" s="45"/>
      <c r="R26" s="45"/>
      <c r="S26" s="45"/>
      <c r="T26" s="45"/>
      <c r="U26" s="45"/>
      <c r="V26" s="45"/>
      <c r="W26" s="45"/>
      <c r="X26" s="37"/>
      <c r="Y26" s="37"/>
      <c r="Z26" s="37"/>
    </row>
    <row r="27" spans="1:26" ht="25.5" x14ac:dyDescent="0.2">
      <c r="A27" s="53" t="s">
        <v>111</v>
      </c>
      <c r="B27" s="56" t="s">
        <v>79</v>
      </c>
      <c r="C27" s="45"/>
      <c r="D27" s="45"/>
      <c r="E27" s="45"/>
      <c r="F27" s="45"/>
      <c r="G27" s="45"/>
      <c r="H27" s="45"/>
      <c r="I27" s="45"/>
      <c r="J27" s="45"/>
      <c r="K27" s="45"/>
      <c r="L27" s="45"/>
      <c r="M27" s="45"/>
      <c r="N27" s="45"/>
      <c r="O27" s="45"/>
      <c r="P27" s="45"/>
      <c r="Q27" s="45"/>
      <c r="R27" s="45"/>
      <c r="S27" s="45"/>
      <c r="T27" s="45"/>
      <c r="U27" s="45"/>
      <c r="V27" s="45"/>
      <c r="W27" s="45"/>
      <c r="X27" s="37"/>
      <c r="Y27" s="37"/>
      <c r="Z27" s="37"/>
    </row>
    <row r="28" spans="1:26" x14ac:dyDescent="0.2">
      <c r="A28" s="53" t="s">
        <v>226</v>
      </c>
      <c r="B28" s="56" t="s">
        <v>79</v>
      </c>
      <c r="C28" s="45"/>
      <c r="D28" s="45"/>
      <c r="E28" s="45"/>
      <c r="F28" s="45"/>
      <c r="G28" s="45"/>
      <c r="H28" s="45"/>
      <c r="I28" s="45"/>
      <c r="J28" s="45"/>
      <c r="K28" s="45"/>
      <c r="L28" s="45"/>
      <c r="M28" s="45"/>
      <c r="N28" s="45"/>
      <c r="O28" s="45"/>
      <c r="P28" s="45"/>
      <c r="Q28" s="45"/>
      <c r="R28" s="45"/>
      <c r="S28" s="45"/>
      <c r="T28" s="45"/>
      <c r="U28" s="45"/>
      <c r="V28" s="45"/>
      <c r="W28" s="45"/>
      <c r="X28" s="37"/>
      <c r="Y28" s="37"/>
      <c r="Z28" s="37"/>
    </row>
    <row r="29" spans="1:26" x14ac:dyDescent="0.2">
      <c r="A29" s="53" t="s">
        <v>243</v>
      </c>
      <c r="B29" s="56" t="s">
        <v>79</v>
      </c>
      <c r="C29" s="45"/>
      <c r="D29" s="45"/>
      <c r="E29" s="45"/>
      <c r="F29" s="45"/>
      <c r="G29" s="45"/>
      <c r="H29" s="45"/>
      <c r="I29" s="45"/>
      <c r="J29" s="45"/>
      <c r="K29" s="45"/>
      <c r="L29" s="45"/>
      <c r="M29" s="45"/>
      <c r="N29" s="45"/>
      <c r="O29" s="45"/>
      <c r="P29" s="45"/>
      <c r="Q29" s="45"/>
      <c r="R29" s="45"/>
      <c r="S29" s="45"/>
      <c r="T29" s="45"/>
      <c r="U29" s="45"/>
      <c r="V29" s="45"/>
      <c r="W29" s="45"/>
      <c r="X29" s="37"/>
      <c r="Y29" s="37"/>
      <c r="Z29" s="37"/>
    </row>
    <row r="30" spans="1:26" x14ac:dyDescent="0.2">
      <c r="A30" s="53" t="s">
        <v>112</v>
      </c>
      <c r="B30" s="56" t="s">
        <v>79</v>
      </c>
      <c r="C30" s="45"/>
      <c r="D30" s="45"/>
      <c r="E30" s="45"/>
      <c r="F30" s="45"/>
      <c r="G30" s="45"/>
      <c r="H30" s="45"/>
      <c r="I30" s="45"/>
      <c r="J30" s="45"/>
      <c r="K30" s="45"/>
      <c r="L30" s="45"/>
      <c r="M30" s="45"/>
      <c r="N30" s="45"/>
      <c r="O30" s="45"/>
      <c r="P30" s="45"/>
      <c r="Q30" s="45"/>
      <c r="R30" s="45"/>
      <c r="S30" s="45"/>
      <c r="T30" s="45"/>
      <c r="U30" s="45"/>
      <c r="V30" s="45"/>
      <c r="W30" s="45"/>
      <c r="X30" s="37"/>
      <c r="Y30" s="37"/>
      <c r="Z30" s="37"/>
    </row>
    <row r="31" spans="1:26" x14ac:dyDescent="0.2">
      <c r="A31" s="62" t="s">
        <v>113</v>
      </c>
      <c r="B31" s="63" t="s">
        <v>79</v>
      </c>
      <c r="C31" s="50">
        <f>SUM(C32:C37)</f>
        <v>0</v>
      </c>
      <c r="D31" s="44">
        <f t="shared" ref="D31:M31" si="4">SUM(D32:D37)</f>
        <v>0</v>
      </c>
      <c r="E31" s="44">
        <f t="shared" si="4"/>
        <v>0</v>
      </c>
      <c r="F31" s="44">
        <f t="shared" si="4"/>
        <v>0</v>
      </c>
      <c r="G31" s="44">
        <f t="shared" si="4"/>
        <v>0</v>
      </c>
      <c r="H31" s="44">
        <f t="shared" si="4"/>
        <v>0</v>
      </c>
      <c r="I31" s="44">
        <f t="shared" si="4"/>
        <v>0</v>
      </c>
      <c r="J31" s="44">
        <f t="shared" si="4"/>
        <v>0</v>
      </c>
      <c r="K31" s="44">
        <f t="shared" si="4"/>
        <v>0</v>
      </c>
      <c r="L31" s="44">
        <f t="shared" si="4"/>
        <v>0</v>
      </c>
      <c r="M31" s="44">
        <f t="shared" si="4"/>
        <v>0</v>
      </c>
      <c r="N31" s="44">
        <f t="shared" ref="N31:W31" si="5">SUM(N32:N37)</f>
        <v>0</v>
      </c>
      <c r="O31" s="44">
        <f t="shared" si="5"/>
        <v>0</v>
      </c>
      <c r="P31" s="44">
        <f t="shared" si="5"/>
        <v>0</v>
      </c>
      <c r="Q31" s="44">
        <f t="shared" si="5"/>
        <v>0</v>
      </c>
      <c r="R31" s="44">
        <f t="shared" si="5"/>
        <v>0</v>
      </c>
      <c r="S31" s="44">
        <f t="shared" si="5"/>
        <v>0</v>
      </c>
      <c r="T31" s="44">
        <f t="shared" si="5"/>
        <v>0</v>
      </c>
      <c r="U31" s="44">
        <f t="shared" si="5"/>
        <v>0</v>
      </c>
      <c r="V31" s="44">
        <f t="shared" si="5"/>
        <v>0</v>
      </c>
      <c r="W31" s="44">
        <f t="shared" si="5"/>
        <v>0</v>
      </c>
      <c r="X31" s="37"/>
      <c r="Y31" s="37"/>
      <c r="Z31" s="37"/>
    </row>
    <row r="32" spans="1:26" ht="25.5" x14ac:dyDescent="0.2">
      <c r="A32" s="53" t="s">
        <v>114</v>
      </c>
      <c r="B32" s="56" t="s">
        <v>79</v>
      </c>
      <c r="C32" s="45"/>
      <c r="D32" s="45"/>
      <c r="E32" s="45"/>
      <c r="F32" s="45"/>
      <c r="G32" s="45"/>
      <c r="H32" s="45"/>
      <c r="I32" s="45"/>
      <c r="J32" s="45"/>
      <c r="K32" s="45"/>
      <c r="L32" s="45"/>
      <c r="M32" s="45"/>
      <c r="N32" s="45"/>
      <c r="O32" s="45"/>
      <c r="P32" s="45"/>
      <c r="Q32" s="45"/>
      <c r="R32" s="45"/>
      <c r="S32" s="45"/>
      <c r="T32" s="45"/>
      <c r="U32" s="45"/>
      <c r="V32" s="45"/>
      <c r="W32" s="45"/>
      <c r="X32" s="37"/>
      <c r="Y32" s="37"/>
      <c r="Z32" s="37"/>
    </row>
    <row r="33" spans="1:26" ht="25.5" x14ac:dyDescent="0.2">
      <c r="A33" s="53" t="s">
        <v>115</v>
      </c>
      <c r="B33" s="56" t="s">
        <v>79</v>
      </c>
      <c r="C33" s="45"/>
      <c r="D33" s="45"/>
      <c r="E33" s="45"/>
      <c r="F33" s="45"/>
      <c r="G33" s="45"/>
      <c r="H33" s="45"/>
      <c r="I33" s="45"/>
      <c r="J33" s="45"/>
      <c r="K33" s="45"/>
      <c r="L33" s="45"/>
      <c r="M33" s="45"/>
      <c r="N33" s="45"/>
      <c r="O33" s="45"/>
      <c r="P33" s="45"/>
      <c r="Q33" s="45"/>
      <c r="R33" s="45"/>
      <c r="S33" s="45"/>
      <c r="T33" s="45"/>
      <c r="U33" s="45"/>
      <c r="V33" s="45"/>
      <c r="W33" s="45"/>
      <c r="X33" s="37"/>
      <c r="Y33" s="37"/>
      <c r="Z33" s="37"/>
    </row>
    <row r="34" spans="1:26" x14ac:dyDescent="0.2">
      <c r="A34" s="53" t="s">
        <v>116</v>
      </c>
      <c r="B34" s="56" t="s">
        <v>79</v>
      </c>
      <c r="C34" s="45"/>
      <c r="D34" s="45"/>
      <c r="E34" s="45"/>
      <c r="F34" s="45"/>
      <c r="G34" s="45"/>
      <c r="H34" s="45"/>
      <c r="I34" s="45"/>
      <c r="J34" s="45"/>
      <c r="K34" s="45"/>
      <c r="L34" s="45"/>
      <c r="M34" s="45"/>
      <c r="N34" s="45"/>
      <c r="O34" s="45"/>
      <c r="P34" s="45"/>
      <c r="Q34" s="45"/>
      <c r="R34" s="45"/>
      <c r="S34" s="45"/>
      <c r="T34" s="45"/>
      <c r="U34" s="45"/>
      <c r="V34" s="45"/>
      <c r="W34" s="45"/>
      <c r="X34" s="37"/>
      <c r="Y34" s="37"/>
      <c r="Z34" s="37"/>
    </row>
    <row r="35" spans="1:26" x14ac:dyDescent="0.2">
      <c r="A35" s="53" t="s">
        <v>117</v>
      </c>
      <c r="B35" s="56" t="s">
        <v>79</v>
      </c>
      <c r="C35" s="45"/>
      <c r="D35" s="45"/>
      <c r="E35" s="45"/>
      <c r="F35" s="45"/>
      <c r="G35" s="45"/>
      <c r="H35" s="45"/>
      <c r="I35" s="45"/>
      <c r="J35" s="45"/>
      <c r="K35" s="45"/>
      <c r="L35" s="45"/>
      <c r="M35" s="45"/>
      <c r="N35" s="45"/>
      <c r="O35" s="45"/>
      <c r="P35" s="45"/>
      <c r="Q35" s="45"/>
      <c r="R35" s="45"/>
      <c r="S35" s="45"/>
      <c r="T35" s="45"/>
      <c r="U35" s="45"/>
      <c r="V35" s="45"/>
      <c r="W35" s="45"/>
      <c r="X35" s="37"/>
      <c r="Y35" s="37"/>
      <c r="Z35" s="37"/>
    </row>
    <row r="36" spans="1:26" x14ac:dyDescent="0.2">
      <c r="A36" s="53" t="s">
        <v>118</v>
      </c>
      <c r="B36" s="56" t="s">
        <v>79</v>
      </c>
      <c r="C36" s="45"/>
      <c r="D36" s="45"/>
      <c r="E36" s="45"/>
      <c r="F36" s="45"/>
      <c r="G36" s="45"/>
      <c r="H36" s="45"/>
      <c r="I36" s="45"/>
      <c r="J36" s="45"/>
      <c r="K36" s="45"/>
      <c r="L36" s="45"/>
      <c r="M36" s="45"/>
      <c r="N36" s="45"/>
      <c r="O36" s="45"/>
      <c r="P36" s="45"/>
      <c r="Q36" s="45"/>
      <c r="R36" s="45"/>
      <c r="S36" s="45"/>
      <c r="T36" s="45"/>
      <c r="U36" s="45"/>
      <c r="V36" s="45"/>
      <c r="W36" s="45"/>
      <c r="X36" s="37"/>
      <c r="Y36" s="37"/>
      <c r="Z36" s="37"/>
    </row>
    <row r="37" spans="1:26" x14ac:dyDescent="0.2">
      <c r="A37" s="53" t="s">
        <v>119</v>
      </c>
      <c r="B37" s="56" t="s">
        <v>79</v>
      </c>
      <c r="C37" s="45"/>
      <c r="D37" s="45"/>
      <c r="E37" s="45"/>
      <c r="F37" s="45"/>
      <c r="G37" s="45"/>
      <c r="H37" s="45"/>
      <c r="I37" s="45"/>
      <c r="J37" s="45"/>
      <c r="K37" s="45"/>
      <c r="L37" s="45"/>
      <c r="M37" s="45"/>
      <c r="N37" s="45"/>
      <c r="O37" s="45"/>
      <c r="P37" s="45"/>
      <c r="Q37" s="45"/>
      <c r="R37" s="45"/>
      <c r="S37" s="45"/>
      <c r="T37" s="45"/>
      <c r="U37" s="45"/>
      <c r="V37" s="45"/>
      <c r="W37" s="45"/>
      <c r="X37" s="37"/>
      <c r="Y37" s="37"/>
      <c r="Z37" s="37"/>
    </row>
    <row r="38" spans="1:26" x14ac:dyDescent="0.2">
      <c r="A38" s="62" t="s">
        <v>120</v>
      </c>
      <c r="B38" s="63" t="s">
        <v>79</v>
      </c>
      <c r="C38" s="44">
        <f>SUM(C39:C40)</f>
        <v>0</v>
      </c>
      <c r="D38" s="44">
        <f t="shared" ref="D38:M38" si="6">SUM(D39:D40)</f>
        <v>0</v>
      </c>
      <c r="E38" s="44">
        <f t="shared" si="6"/>
        <v>0</v>
      </c>
      <c r="F38" s="44">
        <f t="shared" si="6"/>
        <v>0</v>
      </c>
      <c r="G38" s="44">
        <f t="shared" si="6"/>
        <v>0</v>
      </c>
      <c r="H38" s="44">
        <f t="shared" si="6"/>
        <v>0</v>
      </c>
      <c r="I38" s="44">
        <f t="shared" si="6"/>
        <v>0</v>
      </c>
      <c r="J38" s="44">
        <f t="shared" si="6"/>
        <v>0</v>
      </c>
      <c r="K38" s="44">
        <f t="shared" si="6"/>
        <v>0</v>
      </c>
      <c r="L38" s="44">
        <f t="shared" si="6"/>
        <v>0</v>
      </c>
      <c r="M38" s="44">
        <f t="shared" si="6"/>
        <v>0</v>
      </c>
      <c r="N38" s="44">
        <f t="shared" ref="N38:W38" si="7">SUM(N39:N40)</f>
        <v>0</v>
      </c>
      <c r="O38" s="44">
        <f t="shared" si="7"/>
        <v>0</v>
      </c>
      <c r="P38" s="44">
        <f t="shared" si="7"/>
        <v>0</v>
      </c>
      <c r="Q38" s="44">
        <f t="shared" si="7"/>
        <v>0</v>
      </c>
      <c r="R38" s="44">
        <f t="shared" si="7"/>
        <v>0</v>
      </c>
      <c r="S38" s="44">
        <f t="shared" si="7"/>
        <v>0</v>
      </c>
      <c r="T38" s="44">
        <f t="shared" si="7"/>
        <v>0</v>
      </c>
      <c r="U38" s="44">
        <f t="shared" si="7"/>
        <v>0</v>
      </c>
      <c r="V38" s="44">
        <f t="shared" si="7"/>
        <v>0</v>
      </c>
      <c r="W38" s="44">
        <f t="shared" si="7"/>
        <v>0</v>
      </c>
      <c r="X38" s="37"/>
      <c r="Y38" s="37"/>
      <c r="Z38" s="37"/>
    </row>
    <row r="39" spans="1:26" x14ac:dyDescent="0.2">
      <c r="A39" s="53" t="s">
        <v>121</v>
      </c>
      <c r="B39" s="56" t="s">
        <v>79</v>
      </c>
      <c r="C39" s="45"/>
      <c r="D39" s="45"/>
      <c r="E39" s="45"/>
      <c r="F39" s="45"/>
      <c r="G39" s="45"/>
      <c r="H39" s="45"/>
      <c r="I39" s="45"/>
      <c r="J39" s="45"/>
      <c r="K39" s="45"/>
      <c r="L39" s="45"/>
      <c r="M39" s="45"/>
      <c r="N39" s="45"/>
      <c r="O39" s="45"/>
      <c r="P39" s="45"/>
      <c r="Q39" s="45"/>
      <c r="R39" s="45"/>
      <c r="S39" s="45"/>
      <c r="T39" s="45"/>
      <c r="U39" s="45"/>
      <c r="V39" s="45"/>
      <c r="W39" s="45"/>
      <c r="X39" s="37"/>
      <c r="Y39" s="37"/>
      <c r="Z39" s="37"/>
    </row>
    <row r="40" spans="1:26" x14ac:dyDescent="0.2">
      <c r="A40" s="53" t="s">
        <v>122</v>
      </c>
      <c r="B40" s="56" t="s">
        <v>79</v>
      </c>
      <c r="C40" s="45"/>
      <c r="D40" s="45"/>
      <c r="E40" s="45"/>
      <c r="F40" s="45"/>
      <c r="G40" s="45"/>
      <c r="H40" s="45"/>
      <c r="I40" s="45"/>
      <c r="J40" s="45"/>
      <c r="K40" s="45"/>
      <c r="L40" s="45"/>
      <c r="M40" s="45"/>
      <c r="N40" s="45"/>
      <c r="O40" s="45"/>
      <c r="P40" s="45"/>
      <c r="Q40" s="45"/>
      <c r="R40" s="45"/>
      <c r="S40" s="45"/>
      <c r="T40" s="45"/>
      <c r="U40" s="45"/>
      <c r="V40" s="45"/>
      <c r="W40" s="45"/>
      <c r="X40" s="37"/>
      <c r="Y40" s="37"/>
      <c r="Z40" s="37"/>
    </row>
    <row r="41" spans="1:26" x14ac:dyDescent="0.2">
      <c r="A41" s="62" t="s">
        <v>123</v>
      </c>
      <c r="B41" s="63" t="s">
        <v>79</v>
      </c>
      <c r="C41" s="44">
        <f t="shared" ref="C41:M41" si="8">SUM(C42:C43)</f>
        <v>0</v>
      </c>
      <c r="D41" s="44">
        <f t="shared" si="8"/>
        <v>0</v>
      </c>
      <c r="E41" s="44">
        <f t="shared" si="8"/>
        <v>0</v>
      </c>
      <c r="F41" s="44">
        <f t="shared" si="8"/>
        <v>0</v>
      </c>
      <c r="G41" s="44">
        <f t="shared" si="8"/>
        <v>0</v>
      </c>
      <c r="H41" s="44">
        <f t="shared" si="8"/>
        <v>0</v>
      </c>
      <c r="I41" s="44">
        <f t="shared" si="8"/>
        <v>0</v>
      </c>
      <c r="J41" s="44">
        <f t="shared" si="8"/>
        <v>0</v>
      </c>
      <c r="K41" s="44">
        <f t="shared" si="8"/>
        <v>0</v>
      </c>
      <c r="L41" s="44">
        <f t="shared" si="8"/>
        <v>0</v>
      </c>
      <c r="M41" s="44">
        <f t="shared" si="8"/>
        <v>0</v>
      </c>
      <c r="N41" s="44">
        <f t="shared" ref="N41:W41" si="9">SUM(N42:N43)</f>
        <v>0</v>
      </c>
      <c r="O41" s="44">
        <f t="shared" si="9"/>
        <v>0</v>
      </c>
      <c r="P41" s="44">
        <f t="shared" si="9"/>
        <v>0</v>
      </c>
      <c r="Q41" s="44">
        <f t="shared" si="9"/>
        <v>0</v>
      </c>
      <c r="R41" s="44">
        <f t="shared" si="9"/>
        <v>0</v>
      </c>
      <c r="S41" s="44">
        <f t="shared" si="9"/>
        <v>0</v>
      </c>
      <c r="T41" s="44">
        <f t="shared" si="9"/>
        <v>0</v>
      </c>
      <c r="U41" s="44">
        <f t="shared" si="9"/>
        <v>0</v>
      </c>
      <c r="V41" s="44">
        <f t="shared" si="9"/>
        <v>0</v>
      </c>
      <c r="W41" s="44">
        <f t="shared" si="9"/>
        <v>0</v>
      </c>
      <c r="X41" s="37"/>
      <c r="Y41" s="37"/>
      <c r="Z41" s="37"/>
    </row>
    <row r="42" spans="1:26" ht="25.5" x14ac:dyDescent="0.2">
      <c r="A42" s="53" t="s">
        <v>124</v>
      </c>
      <c r="B42" s="56" t="s">
        <v>79</v>
      </c>
      <c r="C42" s="45"/>
      <c r="D42" s="45"/>
      <c r="E42" s="45"/>
      <c r="F42" s="45"/>
      <c r="G42" s="45"/>
      <c r="H42" s="45"/>
      <c r="I42" s="45"/>
      <c r="J42" s="45"/>
      <c r="K42" s="45"/>
      <c r="L42" s="45"/>
      <c r="M42" s="45"/>
      <c r="N42" s="43"/>
      <c r="O42" s="43"/>
      <c r="P42" s="43"/>
      <c r="Q42" s="43"/>
      <c r="R42" s="43"/>
      <c r="S42" s="43"/>
      <c r="T42" s="43"/>
      <c r="U42" s="43"/>
      <c r="V42" s="43"/>
      <c r="W42" s="43"/>
      <c r="X42" s="37"/>
      <c r="Y42" s="37"/>
      <c r="Z42" s="37"/>
    </row>
    <row r="43" spans="1:26" ht="25.5" x14ac:dyDescent="0.2">
      <c r="A43" s="53" t="s">
        <v>125</v>
      </c>
      <c r="B43" s="56" t="s">
        <v>79</v>
      </c>
      <c r="C43" s="45"/>
      <c r="D43" s="45"/>
      <c r="E43" s="45"/>
      <c r="F43" s="45"/>
      <c r="G43" s="45"/>
      <c r="H43" s="45"/>
      <c r="I43" s="45"/>
      <c r="J43" s="45"/>
      <c r="K43" s="45"/>
      <c r="L43" s="45"/>
      <c r="M43" s="45"/>
      <c r="N43" s="43"/>
      <c r="O43" s="43"/>
      <c r="P43" s="43"/>
      <c r="Q43" s="43"/>
      <c r="R43" s="43"/>
      <c r="S43" s="43"/>
      <c r="T43" s="43"/>
      <c r="U43" s="43"/>
      <c r="V43" s="43"/>
      <c r="W43" s="43"/>
      <c r="X43" s="37"/>
      <c r="Y43" s="37"/>
      <c r="Z43" s="37"/>
    </row>
    <row r="44" spans="1:26" ht="25.5" x14ac:dyDescent="0.2">
      <c r="A44" s="62" t="s">
        <v>126</v>
      </c>
      <c r="B44" s="63" t="s">
        <v>79</v>
      </c>
      <c r="C44" s="44">
        <f>SUM(C45:C47)</f>
        <v>0</v>
      </c>
      <c r="D44" s="44">
        <f t="shared" ref="D44:M44" si="10">SUM(D45:D47)</f>
        <v>0</v>
      </c>
      <c r="E44" s="44">
        <f t="shared" si="10"/>
        <v>0</v>
      </c>
      <c r="F44" s="44">
        <f t="shared" si="10"/>
        <v>0</v>
      </c>
      <c r="G44" s="44">
        <f t="shared" si="10"/>
        <v>0</v>
      </c>
      <c r="H44" s="44">
        <f t="shared" si="10"/>
        <v>0</v>
      </c>
      <c r="I44" s="44">
        <f t="shared" si="10"/>
        <v>0</v>
      </c>
      <c r="J44" s="44">
        <f t="shared" si="10"/>
        <v>0</v>
      </c>
      <c r="K44" s="44">
        <f t="shared" si="10"/>
        <v>0</v>
      </c>
      <c r="L44" s="44">
        <f t="shared" si="10"/>
        <v>0</v>
      </c>
      <c r="M44" s="44">
        <f t="shared" si="10"/>
        <v>0</v>
      </c>
      <c r="N44" s="44">
        <f t="shared" ref="N44:W44" si="11">SUM(N45:N47)</f>
        <v>0</v>
      </c>
      <c r="O44" s="44">
        <f t="shared" si="11"/>
        <v>0</v>
      </c>
      <c r="P44" s="44">
        <f t="shared" si="11"/>
        <v>0</v>
      </c>
      <c r="Q44" s="44">
        <f t="shared" si="11"/>
        <v>0</v>
      </c>
      <c r="R44" s="44">
        <f t="shared" si="11"/>
        <v>0</v>
      </c>
      <c r="S44" s="44">
        <f t="shared" si="11"/>
        <v>0</v>
      </c>
      <c r="T44" s="44">
        <f t="shared" si="11"/>
        <v>0</v>
      </c>
      <c r="U44" s="44">
        <f t="shared" si="11"/>
        <v>0</v>
      </c>
      <c r="V44" s="44">
        <f t="shared" si="11"/>
        <v>0</v>
      </c>
      <c r="W44" s="44">
        <f t="shared" si="11"/>
        <v>0</v>
      </c>
      <c r="X44" s="37"/>
      <c r="Y44" s="37"/>
      <c r="Z44" s="37"/>
    </row>
    <row r="45" spans="1:26" ht="25.5" x14ac:dyDescent="0.2">
      <c r="A45" s="53" t="s">
        <v>127</v>
      </c>
      <c r="B45" s="56" t="s">
        <v>79</v>
      </c>
      <c r="C45" s="45"/>
      <c r="D45" s="45"/>
      <c r="E45" s="45"/>
      <c r="F45" s="45"/>
      <c r="G45" s="45"/>
      <c r="H45" s="45"/>
      <c r="I45" s="45"/>
      <c r="J45" s="45"/>
      <c r="K45" s="45"/>
      <c r="L45" s="45"/>
      <c r="M45" s="45"/>
      <c r="N45" s="45"/>
      <c r="O45" s="45"/>
      <c r="P45" s="45"/>
      <c r="Q45" s="45"/>
      <c r="R45" s="45"/>
      <c r="S45" s="45"/>
      <c r="T45" s="45"/>
      <c r="U45" s="45"/>
      <c r="V45" s="45"/>
      <c r="W45" s="45"/>
      <c r="X45" s="37"/>
      <c r="Y45" s="37"/>
      <c r="Z45" s="37"/>
    </row>
    <row r="46" spans="1:26" ht="25.5" x14ac:dyDescent="0.2">
      <c r="A46" s="53" t="s">
        <v>128</v>
      </c>
      <c r="B46" s="56" t="s">
        <v>79</v>
      </c>
      <c r="C46" s="45"/>
      <c r="D46" s="45"/>
      <c r="E46" s="45"/>
      <c r="F46" s="45"/>
      <c r="G46" s="45"/>
      <c r="H46" s="45"/>
      <c r="I46" s="45"/>
      <c r="J46" s="45"/>
      <c r="K46" s="45"/>
      <c r="L46" s="45"/>
      <c r="M46" s="45"/>
      <c r="N46" s="45"/>
      <c r="O46" s="45"/>
      <c r="P46" s="45"/>
      <c r="Q46" s="45"/>
      <c r="R46" s="45"/>
      <c r="S46" s="45"/>
      <c r="T46" s="45"/>
      <c r="U46" s="45"/>
      <c r="V46" s="45"/>
      <c r="W46" s="45"/>
      <c r="X46" s="37"/>
      <c r="Y46" s="37"/>
      <c r="Z46" s="37"/>
    </row>
    <row r="47" spans="1:26" ht="25.5" x14ac:dyDescent="0.2">
      <c r="A47" s="53" t="s">
        <v>129</v>
      </c>
      <c r="B47" s="56" t="s">
        <v>79</v>
      </c>
      <c r="C47" s="45"/>
      <c r="D47" s="45"/>
      <c r="E47" s="45"/>
      <c r="F47" s="45"/>
      <c r="G47" s="45"/>
      <c r="H47" s="45"/>
      <c r="I47" s="45"/>
      <c r="J47" s="45"/>
      <c r="K47" s="45"/>
      <c r="L47" s="45"/>
      <c r="M47" s="45"/>
      <c r="N47" s="45"/>
      <c r="O47" s="45"/>
      <c r="P47" s="45"/>
      <c r="Q47" s="45"/>
      <c r="R47" s="45"/>
      <c r="S47" s="45"/>
      <c r="T47" s="45"/>
      <c r="U47" s="45"/>
      <c r="V47" s="45"/>
      <c r="W47" s="45"/>
      <c r="X47" s="37"/>
      <c r="Y47" s="37"/>
      <c r="Z47" s="37"/>
    </row>
    <row r="48" spans="1:26" x14ac:dyDescent="0.2">
      <c r="A48" s="62" t="s">
        <v>130</v>
      </c>
      <c r="B48" s="63" t="s">
        <v>79</v>
      </c>
      <c r="C48" s="44">
        <f>SUM(C49:C53)</f>
        <v>0</v>
      </c>
      <c r="D48" s="44">
        <f t="shared" ref="D48:M48" si="12">SUM(D49:D53)</f>
        <v>0</v>
      </c>
      <c r="E48" s="44">
        <f t="shared" si="12"/>
        <v>0</v>
      </c>
      <c r="F48" s="44">
        <f t="shared" si="12"/>
        <v>0</v>
      </c>
      <c r="G48" s="44">
        <f t="shared" si="12"/>
        <v>0</v>
      </c>
      <c r="H48" s="44">
        <f t="shared" si="12"/>
        <v>0</v>
      </c>
      <c r="I48" s="44">
        <f t="shared" si="12"/>
        <v>0</v>
      </c>
      <c r="J48" s="44">
        <f t="shared" si="12"/>
        <v>0</v>
      </c>
      <c r="K48" s="44">
        <f t="shared" si="12"/>
        <v>0</v>
      </c>
      <c r="L48" s="44">
        <f t="shared" si="12"/>
        <v>0</v>
      </c>
      <c r="M48" s="44">
        <f t="shared" si="12"/>
        <v>0</v>
      </c>
      <c r="N48" s="44">
        <f t="shared" ref="N48:W48" si="13">SUM(N49:N53)</f>
        <v>0</v>
      </c>
      <c r="O48" s="44">
        <f t="shared" si="13"/>
        <v>0</v>
      </c>
      <c r="P48" s="44">
        <f t="shared" si="13"/>
        <v>0</v>
      </c>
      <c r="Q48" s="44">
        <f t="shared" si="13"/>
        <v>0</v>
      </c>
      <c r="R48" s="44">
        <f t="shared" si="13"/>
        <v>0</v>
      </c>
      <c r="S48" s="44">
        <f t="shared" si="13"/>
        <v>0</v>
      </c>
      <c r="T48" s="44">
        <f t="shared" si="13"/>
        <v>0</v>
      </c>
      <c r="U48" s="44">
        <f t="shared" si="13"/>
        <v>0</v>
      </c>
      <c r="V48" s="44">
        <f t="shared" si="13"/>
        <v>0</v>
      </c>
      <c r="W48" s="44">
        <f t="shared" si="13"/>
        <v>0</v>
      </c>
      <c r="X48" s="37"/>
      <c r="Y48" s="37"/>
      <c r="Z48" s="37"/>
    </row>
    <row r="49" spans="1:26" x14ac:dyDescent="0.2">
      <c r="A49" s="53" t="s">
        <v>227</v>
      </c>
      <c r="B49" s="56" t="s">
        <v>79</v>
      </c>
      <c r="C49" s="45"/>
      <c r="D49" s="45"/>
      <c r="E49" s="45"/>
      <c r="F49" s="45"/>
      <c r="G49" s="45"/>
      <c r="H49" s="45"/>
      <c r="I49" s="45"/>
      <c r="J49" s="45"/>
      <c r="K49" s="45"/>
      <c r="L49" s="45"/>
      <c r="M49" s="45"/>
      <c r="N49" s="45"/>
      <c r="O49" s="45"/>
      <c r="P49" s="45"/>
      <c r="Q49" s="45"/>
      <c r="R49" s="45"/>
      <c r="S49" s="45"/>
      <c r="T49" s="45"/>
      <c r="U49" s="45"/>
      <c r="V49" s="45"/>
      <c r="W49" s="45"/>
      <c r="X49" s="37"/>
      <c r="Y49" s="37"/>
      <c r="Z49" s="37"/>
    </row>
    <row r="50" spans="1:26" x14ac:dyDescent="0.2">
      <c r="A50" s="53" t="s">
        <v>228</v>
      </c>
      <c r="B50" s="56" t="s">
        <v>79</v>
      </c>
      <c r="C50" s="45"/>
      <c r="D50" s="45"/>
      <c r="E50" s="45"/>
      <c r="F50" s="45"/>
      <c r="G50" s="45"/>
      <c r="H50" s="45"/>
      <c r="I50" s="45"/>
      <c r="J50" s="45"/>
      <c r="K50" s="45"/>
      <c r="L50" s="45"/>
      <c r="M50" s="45"/>
      <c r="N50" s="45"/>
      <c r="O50" s="45"/>
      <c r="P50" s="45"/>
      <c r="Q50" s="45"/>
      <c r="R50" s="45"/>
      <c r="S50" s="45"/>
      <c r="T50" s="45"/>
      <c r="U50" s="45"/>
      <c r="V50" s="45"/>
      <c r="W50" s="45"/>
      <c r="X50" s="37"/>
      <c r="Y50" s="37"/>
      <c r="Z50" s="37"/>
    </row>
    <row r="51" spans="1:26" x14ac:dyDescent="0.2">
      <c r="A51" s="53" t="s">
        <v>229</v>
      </c>
      <c r="B51" s="56" t="s">
        <v>79</v>
      </c>
      <c r="C51" s="45"/>
      <c r="D51" s="45"/>
      <c r="E51" s="45"/>
      <c r="F51" s="45"/>
      <c r="G51" s="45"/>
      <c r="H51" s="45"/>
      <c r="I51" s="45"/>
      <c r="J51" s="45"/>
      <c r="K51" s="45"/>
      <c r="L51" s="45"/>
      <c r="M51" s="45"/>
      <c r="N51" s="45"/>
      <c r="O51" s="45"/>
      <c r="P51" s="45"/>
      <c r="Q51" s="45"/>
      <c r="R51" s="45"/>
      <c r="S51" s="45"/>
      <c r="T51" s="45"/>
      <c r="U51" s="45"/>
      <c r="V51" s="45"/>
      <c r="W51" s="45"/>
      <c r="X51" s="37"/>
      <c r="Y51" s="37"/>
      <c r="Z51" s="37"/>
    </row>
    <row r="52" spans="1:26" x14ac:dyDescent="0.2">
      <c r="A52" s="53" t="s">
        <v>230</v>
      </c>
      <c r="B52" s="56" t="s">
        <v>79</v>
      </c>
      <c r="C52" s="45"/>
      <c r="D52" s="45"/>
      <c r="E52" s="45"/>
      <c r="F52" s="45"/>
      <c r="G52" s="45"/>
      <c r="H52" s="45"/>
      <c r="I52" s="45"/>
      <c r="J52" s="45"/>
      <c r="K52" s="45"/>
      <c r="L52" s="45"/>
      <c r="M52" s="45"/>
      <c r="N52" s="45"/>
      <c r="O52" s="45"/>
      <c r="P52" s="45"/>
      <c r="Q52" s="45"/>
      <c r="R52" s="45"/>
      <c r="S52" s="45"/>
      <c r="T52" s="45"/>
      <c r="U52" s="45"/>
      <c r="V52" s="45"/>
      <c r="W52" s="45"/>
      <c r="X52" s="37"/>
      <c r="Y52" s="37"/>
      <c r="Z52" s="37"/>
    </row>
    <row r="53" spans="1:26" x14ac:dyDescent="0.2">
      <c r="A53" s="53" t="s">
        <v>231</v>
      </c>
      <c r="B53" s="56" t="s">
        <v>79</v>
      </c>
      <c r="C53" s="45"/>
      <c r="D53" s="45"/>
      <c r="E53" s="45"/>
      <c r="F53" s="45"/>
      <c r="G53" s="45"/>
      <c r="H53" s="45"/>
      <c r="I53" s="45"/>
      <c r="J53" s="45"/>
      <c r="K53" s="45"/>
      <c r="L53" s="45"/>
      <c r="M53" s="45"/>
      <c r="N53" s="45"/>
      <c r="O53" s="45"/>
      <c r="P53" s="45"/>
      <c r="Q53" s="45"/>
      <c r="R53" s="45"/>
      <c r="S53" s="45"/>
      <c r="T53" s="45"/>
      <c r="U53" s="45"/>
      <c r="V53" s="45"/>
      <c r="W53" s="45"/>
      <c r="X53" s="37"/>
      <c r="Y53" s="37"/>
      <c r="Z53" s="37"/>
    </row>
    <row r="54" spans="1:26" x14ac:dyDescent="0.2">
      <c r="A54" s="62" t="s">
        <v>131</v>
      </c>
      <c r="B54" s="63" t="s">
        <v>79</v>
      </c>
      <c r="C54" s="44">
        <f t="shared" ref="C54:M54" si="14">SUM(C55:C57)</f>
        <v>0</v>
      </c>
      <c r="D54" s="44">
        <f t="shared" si="14"/>
        <v>0</v>
      </c>
      <c r="E54" s="44">
        <f t="shared" si="14"/>
        <v>0</v>
      </c>
      <c r="F54" s="44">
        <f t="shared" si="14"/>
        <v>0</v>
      </c>
      <c r="G54" s="44">
        <f t="shared" si="14"/>
        <v>0</v>
      </c>
      <c r="H54" s="44">
        <f t="shared" si="14"/>
        <v>0</v>
      </c>
      <c r="I54" s="44">
        <f t="shared" si="14"/>
        <v>0</v>
      </c>
      <c r="J54" s="44">
        <f t="shared" si="14"/>
        <v>0</v>
      </c>
      <c r="K54" s="44">
        <f t="shared" si="14"/>
        <v>0</v>
      </c>
      <c r="L54" s="44">
        <f t="shared" si="14"/>
        <v>0</v>
      </c>
      <c r="M54" s="44">
        <f t="shared" si="14"/>
        <v>0</v>
      </c>
      <c r="N54" s="44">
        <f t="shared" ref="N54:W54" si="15">SUM(N55:N57)</f>
        <v>0</v>
      </c>
      <c r="O54" s="44">
        <f t="shared" si="15"/>
        <v>0</v>
      </c>
      <c r="P54" s="44">
        <f t="shared" si="15"/>
        <v>0</v>
      </c>
      <c r="Q54" s="44">
        <f t="shared" si="15"/>
        <v>0</v>
      </c>
      <c r="R54" s="44">
        <f t="shared" si="15"/>
        <v>0</v>
      </c>
      <c r="S54" s="44">
        <f t="shared" si="15"/>
        <v>0</v>
      </c>
      <c r="T54" s="44">
        <f t="shared" si="15"/>
        <v>0</v>
      </c>
      <c r="U54" s="44">
        <f t="shared" si="15"/>
        <v>0</v>
      </c>
      <c r="V54" s="44">
        <f t="shared" si="15"/>
        <v>0</v>
      </c>
      <c r="W54" s="44">
        <f t="shared" si="15"/>
        <v>0</v>
      </c>
      <c r="X54" s="37"/>
      <c r="Y54" s="37"/>
      <c r="Z54" s="37"/>
    </row>
    <row r="55" spans="1:26" ht="15" customHeight="1" x14ac:dyDescent="0.2">
      <c r="A55" s="53" t="s">
        <v>132</v>
      </c>
      <c r="B55" s="56" t="s">
        <v>79</v>
      </c>
      <c r="C55" s="45"/>
      <c r="D55" s="45"/>
      <c r="E55" s="45"/>
      <c r="F55" s="45"/>
      <c r="G55" s="45"/>
      <c r="H55" s="45"/>
      <c r="I55" s="45"/>
      <c r="J55" s="45"/>
      <c r="K55" s="45"/>
      <c r="L55" s="45"/>
      <c r="M55" s="45"/>
      <c r="N55" s="43"/>
      <c r="O55" s="43"/>
      <c r="P55" s="43"/>
      <c r="Q55" s="43"/>
      <c r="R55" s="43"/>
      <c r="S55" s="43"/>
      <c r="T55" s="43"/>
      <c r="U55" s="43"/>
      <c r="V55" s="43"/>
      <c r="W55" s="43"/>
      <c r="X55" s="37"/>
      <c r="Y55" s="37"/>
      <c r="Z55" s="37"/>
    </row>
    <row r="56" spans="1:26" x14ac:dyDescent="0.2">
      <c r="A56" s="53" t="s">
        <v>133</v>
      </c>
      <c r="B56" s="56" t="s">
        <v>79</v>
      </c>
      <c r="C56" s="45"/>
      <c r="D56" s="45"/>
      <c r="E56" s="45"/>
      <c r="F56" s="45"/>
      <c r="G56" s="45"/>
      <c r="H56" s="45"/>
      <c r="I56" s="45"/>
      <c r="J56" s="45"/>
      <c r="K56" s="45"/>
      <c r="L56" s="45"/>
      <c r="M56" s="45"/>
      <c r="N56" s="43"/>
      <c r="O56" s="43"/>
      <c r="P56" s="43"/>
      <c r="Q56" s="43"/>
      <c r="R56" s="43"/>
      <c r="S56" s="43"/>
      <c r="T56" s="43"/>
      <c r="U56" s="43"/>
      <c r="V56" s="43"/>
      <c r="W56" s="43"/>
      <c r="X56" s="37"/>
      <c r="Y56" s="37"/>
      <c r="Z56" s="37"/>
    </row>
    <row r="57" spans="1:26" x14ac:dyDescent="0.2">
      <c r="A57" s="53" t="s">
        <v>134</v>
      </c>
      <c r="B57" s="56" t="s">
        <v>79</v>
      </c>
      <c r="C57" s="45"/>
      <c r="D57" s="45"/>
      <c r="E57" s="45"/>
      <c r="F57" s="45"/>
      <c r="G57" s="45"/>
      <c r="H57" s="45"/>
      <c r="I57" s="45"/>
      <c r="J57" s="45"/>
      <c r="K57" s="45"/>
      <c r="L57" s="45"/>
      <c r="M57" s="45"/>
      <c r="N57" s="43"/>
      <c r="O57" s="43"/>
      <c r="P57" s="43"/>
      <c r="Q57" s="43"/>
      <c r="R57" s="43"/>
      <c r="S57" s="43"/>
      <c r="T57" s="43"/>
      <c r="U57" s="43"/>
      <c r="V57" s="43"/>
      <c r="W57" s="43"/>
      <c r="X57" s="37"/>
      <c r="Y57" s="37"/>
      <c r="Z57" s="37"/>
    </row>
    <row r="58" spans="1:26" x14ac:dyDescent="0.2">
      <c r="A58" s="62" t="s">
        <v>135</v>
      </c>
      <c r="B58" s="63" t="s">
        <v>79</v>
      </c>
      <c r="C58" s="44">
        <f t="shared" ref="C58:W58" si="16">SUM(C59:C60)</f>
        <v>0</v>
      </c>
      <c r="D58" s="44">
        <f t="shared" si="16"/>
        <v>0</v>
      </c>
      <c r="E58" s="44">
        <f t="shared" si="16"/>
        <v>0</v>
      </c>
      <c r="F58" s="44">
        <f t="shared" si="16"/>
        <v>0</v>
      </c>
      <c r="G58" s="44">
        <f t="shared" si="16"/>
        <v>0</v>
      </c>
      <c r="H58" s="44">
        <f t="shared" si="16"/>
        <v>0</v>
      </c>
      <c r="I58" s="44">
        <f t="shared" si="16"/>
        <v>0</v>
      </c>
      <c r="J58" s="44">
        <f t="shared" si="16"/>
        <v>0</v>
      </c>
      <c r="K58" s="44">
        <f t="shared" si="16"/>
        <v>0</v>
      </c>
      <c r="L58" s="44">
        <f t="shared" si="16"/>
        <v>0</v>
      </c>
      <c r="M58" s="44">
        <f t="shared" si="16"/>
        <v>0</v>
      </c>
      <c r="N58" s="44">
        <f t="shared" si="16"/>
        <v>0</v>
      </c>
      <c r="O58" s="44">
        <f t="shared" si="16"/>
        <v>0</v>
      </c>
      <c r="P58" s="44">
        <f t="shared" si="16"/>
        <v>0</v>
      </c>
      <c r="Q58" s="44">
        <f t="shared" si="16"/>
        <v>0</v>
      </c>
      <c r="R58" s="44">
        <f t="shared" si="16"/>
        <v>0</v>
      </c>
      <c r="S58" s="44">
        <f t="shared" si="16"/>
        <v>0</v>
      </c>
      <c r="T58" s="44">
        <f t="shared" si="16"/>
        <v>0</v>
      </c>
      <c r="U58" s="44">
        <f t="shared" si="16"/>
        <v>0</v>
      </c>
      <c r="V58" s="44">
        <f t="shared" si="16"/>
        <v>0</v>
      </c>
      <c r="W58" s="44">
        <f t="shared" si="16"/>
        <v>0</v>
      </c>
      <c r="X58" s="37"/>
      <c r="Y58" s="37"/>
      <c r="Z58" s="37"/>
    </row>
    <row r="59" spans="1:26" x14ac:dyDescent="0.2">
      <c r="A59" s="53" t="s">
        <v>136</v>
      </c>
      <c r="B59" s="56" t="s">
        <v>79</v>
      </c>
      <c r="C59" s="45"/>
      <c r="D59" s="45"/>
      <c r="E59" s="45"/>
      <c r="F59" s="45"/>
      <c r="G59" s="45"/>
      <c r="H59" s="45"/>
      <c r="I59" s="45"/>
      <c r="J59" s="45"/>
      <c r="K59" s="45"/>
      <c r="L59" s="45"/>
      <c r="M59" s="45"/>
      <c r="N59" s="43"/>
      <c r="O59" s="43"/>
      <c r="P59" s="43"/>
      <c r="Q59" s="43"/>
      <c r="R59" s="43"/>
      <c r="S59" s="43"/>
      <c r="T59" s="43"/>
      <c r="U59" s="43"/>
      <c r="V59" s="43"/>
      <c r="W59" s="43"/>
      <c r="X59" s="37"/>
      <c r="Y59" s="37"/>
      <c r="Z59" s="37"/>
    </row>
    <row r="60" spans="1:26" x14ac:dyDescent="0.2">
      <c r="A60" s="53" t="s">
        <v>137</v>
      </c>
      <c r="B60" s="56" t="s">
        <v>79</v>
      </c>
      <c r="C60" s="45"/>
      <c r="D60" s="45"/>
      <c r="E60" s="45"/>
      <c r="F60" s="45"/>
      <c r="G60" s="45"/>
      <c r="H60" s="45"/>
      <c r="I60" s="45"/>
      <c r="J60" s="45"/>
      <c r="K60" s="45"/>
      <c r="L60" s="45"/>
      <c r="M60" s="45"/>
      <c r="N60" s="43"/>
      <c r="O60" s="43"/>
      <c r="P60" s="43"/>
      <c r="Q60" s="43"/>
      <c r="R60" s="43"/>
      <c r="S60" s="43"/>
      <c r="T60" s="43"/>
      <c r="U60" s="43"/>
      <c r="V60" s="43"/>
      <c r="W60" s="43"/>
      <c r="X60" s="37"/>
      <c r="Y60" s="37"/>
      <c r="Z60" s="37"/>
    </row>
    <row r="61" spans="1:26" ht="20.25" customHeight="1" x14ac:dyDescent="0.2">
      <c r="A61" s="65" t="s">
        <v>138</v>
      </c>
      <c r="B61" s="468" t="s">
        <v>79</v>
      </c>
      <c r="C61" s="64">
        <f>C11+C18+C23+C31+C38+C41+C44+C48+C54+C58</f>
        <v>0</v>
      </c>
      <c r="D61" s="64">
        <f t="shared" ref="D61:W61" si="17">D11+D18+D23+D31+D38+D41+D44+D48+D54+D58</f>
        <v>0</v>
      </c>
      <c r="E61" s="64">
        <f t="shared" si="17"/>
        <v>0</v>
      </c>
      <c r="F61" s="64">
        <f t="shared" si="17"/>
        <v>0</v>
      </c>
      <c r="G61" s="64">
        <f t="shared" si="17"/>
        <v>0</v>
      </c>
      <c r="H61" s="64">
        <f t="shared" si="17"/>
        <v>0</v>
      </c>
      <c r="I61" s="64">
        <f t="shared" si="17"/>
        <v>0</v>
      </c>
      <c r="J61" s="64">
        <f t="shared" si="17"/>
        <v>0</v>
      </c>
      <c r="K61" s="64">
        <f t="shared" si="17"/>
        <v>0</v>
      </c>
      <c r="L61" s="64">
        <f t="shared" si="17"/>
        <v>0</v>
      </c>
      <c r="M61" s="64">
        <f t="shared" si="17"/>
        <v>0</v>
      </c>
      <c r="N61" s="64">
        <f t="shared" si="17"/>
        <v>0</v>
      </c>
      <c r="O61" s="64">
        <f t="shared" si="17"/>
        <v>0</v>
      </c>
      <c r="P61" s="64">
        <f t="shared" si="17"/>
        <v>0</v>
      </c>
      <c r="Q61" s="64">
        <f t="shared" si="17"/>
        <v>0</v>
      </c>
      <c r="R61" s="64">
        <f t="shared" si="17"/>
        <v>0</v>
      </c>
      <c r="S61" s="64">
        <f t="shared" si="17"/>
        <v>0</v>
      </c>
      <c r="T61" s="64">
        <f t="shared" si="17"/>
        <v>0</v>
      </c>
      <c r="U61" s="64">
        <f t="shared" si="17"/>
        <v>0</v>
      </c>
      <c r="V61" s="64">
        <f t="shared" si="17"/>
        <v>0</v>
      </c>
      <c r="W61" s="64">
        <f t="shared" si="17"/>
        <v>0</v>
      </c>
      <c r="X61" s="37"/>
      <c r="Y61" s="37"/>
      <c r="Z61" s="37"/>
    </row>
    <row r="62" spans="1:26" ht="15" x14ac:dyDescent="0.2">
      <c r="A62" s="62" t="s">
        <v>139</v>
      </c>
      <c r="B62" s="63" t="s">
        <v>236</v>
      </c>
      <c r="C62" s="44">
        <f>SUM(C63)</f>
        <v>0</v>
      </c>
      <c r="D62" s="44">
        <f t="shared" ref="D62:W62" si="18">SUM(D63)</f>
        <v>0</v>
      </c>
      <c r="E62" s="44">
        <f t="shared" si="18"/>
        <v>0</v>
      </c>
      <c r="F62" s="44">
        <f t="shared" si="18"/>
        <v>0</v>
      </c>
      <c r="G62" s="44">
        <f t="shared" si="18"/>
        <v>0</v>
      </c>
      <c r="H62" s="44">
        <f t="shared" si="18"/>
        <v>0</v>
      </c>
      <c r="I62" s="44">
        <f t="shared" si="18"/>
        <v>0</v>
      </c>
      <c r="J62" s="44">
        <f t="shared" si="18"/>
        <v>0</v>
      </c>
      <c r="K62" s="44">
        <f t="shared" si="18"/>
        <v>0</v>
      </c>
      <c r="L62" s="44">
        <f t="shared" si="18"/>
        <v>0</v>
      </c>
      <c r="M62" s="44">
        <f t="shared" si="18"/>
        <v>0</v>
      </c>
      <c r="N62" s="44">
        <f t="shared" si="18"/>
        <v>0</v>
      </c>
      <c r="O62" s="44">
        <f t="shared" si="18"/>
        <v>0</v>
      </c>
      <c r="P62" s="44">
        <f t="shared" si="18"/>
        <v>0</v>
      </c>
      <c r="Q62" s="44">
        <f t="shared" si="18"/>
        <v>0</v>
      </c>
      <c r="R62" s="44">
        <f t="shared" si="18"/>
        <v>0</v>
      </c>
      <c r="S62" s="44">
        <f t="shared" si="18"/>
        <v>0</v>
      </c>
      <c r="T62" s="44">
        <f t="shared" si="18"/>
        <v>0</v>
      </c>
      <c r="U62" s="44">
        <f t="shared" si="18"/>
        <v>0</v>
      </c>
      <c r="V62" s="44">
        <f t="shared" si="18"/>
        <v>0</v>
      </c>
      <c r="W62" s="44">
        <f t="shared" si="18"/>
        <v>0</v>
      </c>
      <c r="X62" s="37"/>
      <c r="Y62" s="37"/>
      <c r="Z62" s="37"/>
    </row>
    <row r="63" spans="1:26" ht="15" x14ac:dyDescent="0.2">
      <c r="A63" s="53" t="s">
        <v>140</v>
      </c>
      <c r="B63" s="56" t="s">
        <v>236</v>
      </c>
      <c r="C63" s="45"/>
      <c r="D63" s="45"/>
      <c r="E63" s="45"/>
      <c r="F63" s="45"/>
      <c r="G63" s="45"/>
      <c r="H63" s="45"/>
      <c r="I63" s="45"/>
      <c r="J63" s="45"/>
      <c r="K63" s="45"/>
      <c r="L63" s="45"/>
      <c r="M63" s="45"/>
      <c r="N63" s="61"/>
      <c r="O63" s="61"/>
      <c r="P63" s="61"/>
      <c r="Q63" s="61"/>
      <c r="R63" s="61"/>
      <c r="S63" s="61"/>
      <c r="T63" s="61"/>
      <c r="U63" s="61"/>
      <c r="V63" s="61"/>
      <c r="W63" s="43"/>
      <c r="X63" s="37"/>
      <c r="Y63" s="37"/>
      <c r="Z63" s="37"/>
    </row>
    <row r="64" spans="1:26" ht="25.5" x14ac:dyDescent="0.2">
      <c r="A64" s="62" t="s">
        <v>242</v>
      </c>
      <c r="B64" s="56" t="s">
        <v>79</v>
      </c>
      <c r="C64" s="45"/>
      <c r="D64" s="45"/>
      <c r="E64" s="45"/>
      <c r="F64" s="45"/>
      <c r="G64" s="45"/>
      <c r="H64" s="45"/>
      <c r="I64" s="45"/>
      <c r="J64" s="45"/>
      <c r="K64" s="45"/>
      <c r="L64" s="45"/>
      <c r="M64" s="45"/>
      <c r="N64" s="45"/>
      <c r="O64" s="45"/>
      <c r="P64" s="45"/>
      <c r="Q64" s="45"/>
      <c r="R64" s="45"/>
      <c r="S64" s="45"/>
      <c r="T64" s="45"/>
      <c r="U64" s="45"/>
      <c r="V64" s="45"/>
      <c r="W64" s="45"/>
      <c r="X64" s="37"/>
      <c r="Y64" s="37"/>
      <c r="Z64" s="37"/>
    </row>
    <row r="65" spans="1:26" ht="18.75" customHeight="1" x14ac:dyDescent="0.2">
      <c r="A65" s="583" t="s">
        <v>142</v>
      </c>
      <c r="B65" s="584"/>
      <c r="C65" s="584"/>
      <c r="D65" s="584"/>
      <c r="E65" s="584"/>
      <c r="F65" s="584"/>
      <c r="G65" s="465"/>
      <c r="H65" s="465"/>
      <c r="I65" s="465"/>
      <c r="J65" s="465"/>
      <c r="K65" s="465"/>
      <c r="L65" s="465"/>
      <c r="M65" s="465"/>
      <c r="N65" s="465"/>
      <c r="O65" s="465"/>
      <c r="P65" s="465"/>
      <c r="Q65" s="465"/>
      <c r="R65" s="465"/>
      <c r="S65" s="465"/>
      <c r="T65" s="465"/>
      <c r="U65" s="465"/>
      <c r="V65" s="465"/>
      <c r="W65" s="466"/>
      <c r="X65" s="37"/>
      <c r="Y65" s="37"/>
      <c r="Z65" s="37"/>
    </row>
    <row r="66" spans="1:26" ht="15" customHeight="1" x14ac:dyDescent="0.2">
      <c r="A66" s="579" t="s">
        <v>143</v>
      </c>
      <c r="B66" s="580"/>
      <c r="C66" s="581"/>
      <c r="D66" s="581"/>
      <c r="E66" s="581"/>
      <c r="F66" s="581"/>
      <c r="G66" s="581"/>
      <c r="H66" s="581"/>
      <c r="I66" s="581"/>
      <c r="J66" s="581"/>
      <c r="K66" s="581"/>
      <c r="L66" s="581"/>
      <c r="M66" s="581"/>
      <c r="N66" s="581"/>
      <c r="O66" s="581"/>
      <c r="P66" s="581"/>
      <c r="Q66" s="581"/>
      <c r="R66" s="581"/>
      <c r="S66" s="581"/>
      <c r="T66" s="581"/>
      <c r="U66" s="581"/>
      <c r="V66" s="581"/>
      <c r="W66" s="582"/>
      <c r="X66" s="37"/>
      <c r="Y66" s="37"/>
      <c r="Z66" s="37"/>
    </row>
    <row r="67" spans="1:26" ht="15" x14ac:dyDescent="0.25">
      <c r="A67" s="51" t="s">
        <v>144</v>
      </c>
      <c r="B67" s="59" t="s">
        <v>241</v>
      </c>
      <c r="C67" s="46"/>
      <c r="D67" s="46"/>
      <c r="E67" s="46"/>
      <c r="F67" s="46"/>
      <c r="G67" s="46"/>
      <c r="H67" s="46"/>
      <c r="I67" s="46"/>
      <c r="J67" s="46"/>
      <c r="K67" s="46"/>
      <c r="L67" s="46"/>
      <c r="M67" s="46"/>
      <c r="N67" s="46"/>
      <c r="O67" s="46"/>
      <c r="P67" s="46"/>
      <c r="Q67" s="46"/>
      <c r="R67" s="46"/>
      <c r="S67" s="46"/>
      <c r="T67" s="46"/>
      <c r="U67" s="46"/>
      <c r="V67" s="46"/>
      <c r="W67" s="46"/>
      <c r="X67" s="37"/>
      <c r="Y67" s="37"/>
      <c r="Z67" s="37"/>
    </row>
    <row r="68" spans="1:26" ht="15" customHeight="1" x14ac:dyDescent="0.2">
      <c r="A68" s="579" t="s">
        <v>145</v>
      </c>
      <c r="B68" s="580"/>
      <c r="C68" s="469"/>
      <c r="D68" s="469"/>
      <c r="E68" s="469"/>
      <c r="F68" s="469"/>
      <c r="G68" s="469"/>
      <c r="H68" s="469"/>
      <c r="I68" s="469"/>
      <c r="J68" s="469"/>
      <c r="K68" s="469"/>
      <c r="L68" s="469"/>
      <c r="M68" s="469"/>
      <c r="N68" s="469"/>
      <c r="O68" s="469"/>
      <c r="P68" s="469"/>
      <c r="Q68" s="469"/>
      <c r="R68" s="469"/>
      <c r="S68" s="469"/>
      <c r="T68" s="469"/>
      <c r="U68" s="469"/>
      <c r="V68" s="469"/>
      <c r="W68" s="470"/>
      <c r="X68" s="37"/>
      <c r="Y68" s="37"/>
      <c r="Z68" s="37"/>
    </row>
    <row r="69" spans="1:26" ht="15" x14ac:dyDescent="0.25">
      <c r="A69" s="51" t="s">
        <v>146</v>
      </c>
      <c r="B69" s="59" t="s">
        <v>241</v>
      </c>
      <c r="C69" s="46"/>
      <c r="D69" s="46"/>
      <c r="E69" s="46"/>
      <c r="F69" s="46"/>
      <c r="G69" s="46"/>
      <c r="H69" s="46"/>
      <c r="I69" s="46"/>
      <c r="J69" s="46"/>
      <c r="K69" s="46"/>
      <c r="L69" s="46"/>
      <c r="M69" s="46"/>
      <c r="N69" s="46"/>
      <c r="O69" s="46"/>
      <c r="P69" s="46"/>
      <c r="Q69" s="46"/>
      <c r="R69" s="46"/>
      <c r="S69" s="46"/>
      <c r="T69" s="46"/>
      <c r="U69" s="46"/>
      <c r="V69" s="46"/>
      <c r="W69" s="46"/>
      <c r="X69" s="37"/>
      <c r="Y69" s="37"/>
      <c r="Z69" s="37"/>
    </row>
    <row r="70" spans="1:26" ht="15" x14ac:dyDescent="0.25">
      <c r="A70" s="51" t="s">
        <v>147</v>
      </c>
      <c r="B70" s="59" t="s">
        <v>241</v>
      </c>
      <c r="C70" s="46"/>
      <c r="D70" s="46"/>
      <c r="E70" s="46"/>
      <c r="F70" s="46"/>
      <c r="G70" s="46"/>
      <c r="H70" s="46"/>
      <c r="I70" s="46"/>
      <c r="J70" s="46"/>
      <c r="K70" s="46"/>
      <c r="L70" s="46"/>
      <c r="M70" s="46"/>
      <c r="N70" s="46"/>
      <c r="O70" s="46"/>
      <c r="P70" s="46"/>
      <c r="Q70" s="46"/>
      <c r="R70" s="46"/>
      <c r="S70" s="46"/>
      <c r="T70" s="46"/>
      <c r="U70" s="46"/>
      <c r="V70" s="46"/>
      <c r="W70" s="46"/>
      <c r="X70" s="37"/>
      <c r="Y70" s="37"/>
      <c r="Z70" s="37"/>
    </row>
    <row r="71" spans="1:26" ht="15" x14ac:dyDescent="0.25">
      <c r="A71" s="51" t="s">
        <v>148</v>
      </c>
      <c r="B71" s="59" t="s">
        <v>241</v>
      </c>
      <c r="C71" s="46"/>
      <c r="D71" s="46"/>
      <c r="E71" s="46"/>
      <c r="F71" s="46"/>
      <c r="G71" s="46"/>
      <c r="H71" s="46"/>
      <c r="I71" s="46"/>
      <c r="J71" s="46"/>
      <c r="K71" s="46"/>
      <c r="L71" s="46"/>
      <c r="M71" s="46"/>
      <c r="N71" s="46"/>
      <c r="O71" s="46"/>
      <c r="P71" s="46"/>
      <c r="Q71" s="46"/>
      <c r="R71" s="46"/>
      <c r="S71" s="46"/>
      <c r="T71" s="46"/>
      <c r="U71" s="46"/>
      <c r="V71" s="46"/>
      <c r="W71" s="46"/>
      <c r="X71" s="37"/>
      <c r="Y71" s="37"/>
      <c r="Z71" s="37"/>
    </row>
    <row r="72" spans="1:26" ht="15" x14ac:dyDescent="0.25">
      <c r="A72" s="51" t="s">
        <v>149</v>
      </c>
      <c r="B72" s="59" t="s">
        <v>241</v>
      </c>
      <c r="C72" s="46"/>
      <c r="D72" s="46"/>
      <c r="E72" s="46"/>
      <c r="F72" s="46"/>
      <c r="G72" s="46"/>
      <c r="H72" s="46"/>
      <c r="I72" s="46"/>
      <c r="J72" s="46"/>
      <c r="K72" s="46"/>
      <c r="L72" s="46"/>
      <c r="M72" s="46"/>
      <c r="N72" s="46"/>
      <c r="O72" s="46"/>
      <c r="P72" s="46"/>
      <c r="Q72" s="46"/>
      <c r="R72" s="46"/>
      <c r="S72" s="46"/>
      <c r="T72" s="46"/>
      <c r="U72" s="46"/>
      <c r="V72" s="46"/>
      <c r="W72" s="46"/>
      <c r="X72" s="37"/>
      <c r="Y72" s="37"/>
      <c r="Z72" s="37"/>
    </row>
    <row r="73" spans="1:26" ht="15" x14ac:dyDescent="0.25">
      <c r="A73" s="51" t="s">
        <v>150</v>
      </c>
      <c r="B73" s="59" t="s">
        <v>241</v>
      </c>
      <c r="C73" s="46"/>
      <c r="D73" s="46"/>
      <c r="E73" s="46"/>
      <c r="F73" s="46"/>
      <c r="G73" s="46"/>
      <c r="H73" s="46"/>
      <c r="I73" s="46"/>
      <c r="J73" s="46"/>
      <c r="K73" s="46"/>
      <c r="L73" s="46"/>
      <c r="M73" s="46"/>
      <c r="N73" s="46"/>
      <c r="O73" s="46"/>
      <c r="P73" s="46"/>
      <c r="Q73" s="46"/>
      <c r="R73" s="46"/>
      <c r="S73" s="46"/>
      <c r="T73" s="46"/>
      <c r="U73" s="46"/>
      <c r="V73" s="46"/>
      <c r="W73" s="46"/>
      <c r="X73" s="37"/>
      <c r="Y73" s="37"/>
      <c r="Z73" s="37"/>
    </row>
    <row r="74" spans="1:26" ht="15" x14ac:dyDescent="0.25">
      <c r="A74" s="51" t="s">
        <v>76</v>
      </c>
      <c r="B74" s="59" t="s">
        <v>241</v>
      </c>
      <c r="C74" s="46"/>
      <c r="D74" s="46"/>
      <c r="E74" s="46"/>
      <c r="F74" s="46"/>
      <c r="G74" s="46"/>
      <c r="H74" s="46"/>
      <c r="I74" s="46"/>
      <c r="J74" s="46"/>
      <c r="K74" s="46"/>
      <c r="L74" s="46"/>
      <c r="M74" s="46"/>
      <c r="N74" s="46"/>
      <c r="O74" s="46"/>
      <c r="P74" s="46"/>
      <c r="Q74" s="46"/>
      <c r="R74" s="46"/>
      <c r="S74" s="46"/>
      <c r="T74" s="46"/>
      <c r="U74" s="46"/>
      <c r="V74" s="46"/>
      <c r="W74" s="46"/>
      <c r="X74" s="37"/>
      <c r="Y74" s="37"/>
      <c r="Z74" s="37"/>
    </row>
    <row r="75" spans="1:26" ht="25.5" x14ac:dyDescent="0.25">
      <c r="A75" s="51" t="s">
        <v>151</v>
      </c>
      <c r="B75" s="59" t="s">
        <v>241</v>
      </c>
      <c r="C75" s="46"/>
      <c r="D75" s="46"/>
      <c r="E75" s="46"/>
      <c r="F75" s="46"/>
      <c r="G75" s="46"/>
      <c r="H75" s="46"/>
      <c r="I75" s="46"/>
      <c r="J75" s="46"/>
      <c r="K75" s="46"/>
      <c r="L75" s="46"/>
      <c r="M75" s="46"/>
      <c r="N75" s="46"/>
      <c r="O75" s="46"/>
      <c r="P75" s="46"/>
      <c r="Q75" s="46"/>
      <c r="R75" s="46"/>
      <c r="S75" s="46"/>
      <c r="T75" s="46"/>
      <c r="U75" s="46"/>
      <c r="V75" s="46"/>
      <c r="W75" s="46"/>
      <c r="X75" s="37"/>
      <c r="Y75" s="37"/>
      <c r="Z75" s="37"/>
    </row>
    <row r="76" spans="1:26" ht="15" customHeight="1" x14ac:dyDescent="0.2">
      <c r="A76" s="579" t="s">
        <v>152</v>
      </c>
      <c r="B76" s="580"/>
      <c r="C76" s="471"/>
      <c r="D76" s="471"/>
      <c r="E76" s="471"/>
      <c r="F76" s="471"/>
      <c r="G76" s="471"/>
      <c r="H76" s="471"/>
      <c r="I76" s="471"/>
      <c r="J76" s="471"/>
      <c r="K76" s="471"/>
      <c r="L76" s="471"/>
      <c r="M76" s="471"/>
      <c r="N76" s="471"/>
      <c r="O76" s="471"/>
      <c r="P76" s="471"/>
      <c r="Q76" s="471"/>
      <c r="R76" s="471"/>
      <c r="S76" s="471"/>
      <c r="T76" s="471"/>
      <c r="U76" s="471"/>
      <c r="V76" s="471"/>
      <c r="W76" s="472"/>
      <c r="X76" s="37"/>
      <c r="Y76" s="37"/>
      <c r="Z76" s="37"/>
    </row>
    <row r="77" spans="1:26" ht="15" x14ac:dyDescent="0.25">
      <c r="A77" s="51" t="s">
        <v>153</v>
      </c>
      <c r="B77" s="59" t="s">
        <v>241</v>
      </c>
      <c r="C77" s="46"/>
      <c r="D77" s="46"/>
      <c r="E77" s="46"/>
      <c r="F77" s="46"/>
      <c r="G77" s="46"/>
      <c r="H77" s="46"/>
      <c r="I77" s="46"/>
      <c r="J77" s="46"/>
      <c r="K77" s="46"/>
      <c r="L77" s="46"/>
      <c r="M77" s="46"/>
      <c r="N77" s="46"/>
      <c r="O77" s="46"/>
      <c r="P77" s="46"/>
      <c r="Q77" s="46"/>
      <c r="R77" s="46"/>
      <c r="S77" s="46"/>
      <c r="T77" s="46"/>
      <c r="U77" s="46"/>
      <c r="V77" s="46"/>
      <c r="W77" s="46"/>
      <c r="X77" s="37"/>
      <c r="Y77" s="37"/>
      <c r="Z77" s="37"/>
    </row>
    <row r="78" spans="1:26" ht="25.5" x14ac:dyDescent="0.25">
      <c r="A78" s="51" t="s">
        <v>234</v>
      </c>
      <c r="B78" s="59" t="s">
        <v>241</v>
      </c>
      <c r="C78" s="46"/>
      <c r="D78" s="46"/>
      <c r="E78" s="46"/>
      <c r="F78" s="46"/>
      <c r="G78" s="46"/>
      <c r="H78" s="46"/>
      <c r="I78" s="46"/>
      <c r="J78" s="46"/>
      <c r="K78" s="46"/>
      <c r="L78" s="46"/>
      <c r="M78" s="46"/>
      <c r="N78" s="46"/>
      <c r="O78" s="46"/>
      <c r="P78" s="46"/>
      <c r="Q78" s="46"/>
      <c r="R78" s="46"/>
      <c r="S78" s="46"/>
      <c r="T78" s="46"/>
      <c r="U78" s="46"/>
      <c r="V78" s="46"/>
      <c r="W78" s="46"/>
      <c r="X78" s="37"/>
      <c r="Y78" s="37"/>
      <c r="Z78" s="37"/>
    </row>
    <row r="79" spans="1:26" ht="15" customHeight="1" x14ac:dyDescent="0.2">
      <c r="A79" s="579" t="s">
        <v>154</v>
      </c>
      <c r="B79" s="580"/>
      <c r="C79" s="471"/>
      <c r="D79" s="471"/>
      <c r="E79" s="471"/>
      <c r="F79" s="471"/>
      <c r="G79" s="471"/>
      <c r="H79" s="471"/>
      <c r="I79" s="471"/>
      <c r="J79" s="471"/>
      <c r="K79" s="471"/>
      <c r="L79" s="471"/>
      <c r="M79" s="471"/>
      <c r="N79" s="471"/>
      <c r="O79" s="471"/>
      <c r="P79" s="471"/>
      <c r="Q79" s="471"/>
      <c r="R79" s="471"/>
      <c r="S79" s="471"/>
      <c r="T79" s="471"/>
      <c r="U79" s="471"/>
      <c r="V79" s="471"/>
      <c r="W79" s="472"/>
      <c r="X79" s="37"/>
      <c r="Y79" s="37"/>
      <c r="Z79" s="37"/>
    </row>
    <row r="80" spans="1:26" ht="15" x14ac:dyDescent="0.25">
      <c r="A80" s="51" t="s">
        <v>155</v>
      </c>
      <c r="B80" s="59" t="s">
        <v>241</v>
      </c>
      <c r="C80" s="46"/>
      <c r="D80" s="46"/>
      <c r="E80" s="46"/>
      <c r="F80" s="46"/>
      <c r="G80" s="46"/>
      <c r="H80" s="46"/>
      <c r="I80" s="46"/>
      <c r="J80" s="46"/>
      <c r="K80" s="46"/>
      <c r="L80" s="46"/>
      <c r="M80" s="46"/>
      <c r="N80" s="46"/>
      <c r="O80" s="46"/>
      <c r="P80" s="46"/>
      <c r="Q80" s="46"/>
      <c r="R80" s="46"/>
      <c r="S80" s="46"/>
      <c r="T80" s="46"/>
      <c r="U80" s="46"/>
      <c r="V80" s="46"/>
      <c r="W80" s="46"/>
      <c r="X80" s="37"/>
      <c r="Y80" s="37"/>
      <c r="Z80" s="37"/>
    </row>
    <row r="81" spans="1:26" ht="25.5" x14ac:dyDescent="0.25">
      <c r="A81" s="51" t="s">
        <v>235</v>
      </c>
      <c r="B81" s="59" t="s">
        <v>241</v>
      </c>
      <c r="C81" s="46"/>
      <c r="D81" s="46"/>
      <c r="E81" s="46"/>
      <c r="F81" s="46"/>
      <c r="G81" s="46"/>
      <c r="H81" s="46"/>
      <c r="I81" s="46"/>
      <c r="J81" s="46"/>
      <c r="K81" s="46"/>
      <c r="L81" s="46"/>
      <c r="M81" s="46"/>
      <c r="N81" s="46"/>
      <c r="O81" s="46"/>
      <c r="P81" s="46"/>
      <c r="Q81" s="46"/>
      <c r="R81" s="46"/>
      <c r="S81" s="46"/>
      <c r="T81" s="46"/>
      <c r="U81" s="46"/>
      <c r="V81" s="46"/>
      <c r="W81" s="46"/>
      <c r="X81" s="37"/>
      <c r="Y81" s="37"/>
      <c r="Z81" s="37"/>
    </row>
    <row r="82" spans="1:26" ht="15" customHeight="1" x14ac:dyDescent="0.2">
      <c r="A82" s="579" t="s">
        <v>156</v>
      </c>
      <c r="B82" s="580"/>
      <c r="C82" s="471"/>
      <c r="D82" s="471"/>
      <c r="E82" s="471"/>
      <c r="F82" s="471"/>
      <c r="G82" s="471"/>
      <c r="H82" s="471"/>
      <c r="I82" s="471"/>
      <c r="J82" s="471"/>
      <c r="K82" s="471"/>
      <c r="L82" s="471"/>
      <c r="M82" s="471"/>
      <c r="N82" s="471"/>
      <c r="O82" s="471"/>
      <c r="P82" s="471"/>
      <c r="Q82" s="471"/>
      <c r="R82" s="471"/>
      <c r="S82" s="471"/>
      <c r="T82" s="471"/>
      <c r="U82" s="471"/>
      <c r="V82" s="471"/>
      <c r="W82" s="472"/>
      <c r="X82" s="37"/>
      <c r="Y82" s="37"/>
      <c r="Z82" s="37"/>
    </row>
    <row r="83" spans="1:26" ht="15" x14ac:dyDescent="0.25">
      <c r="A83" s="51" t="s">
        <v>157</v>
      </c>
      <c r="B83" s="59" t="s">
        <v>241</v>
      </c>
      <c r="C83" s="46"/>
      <c r="D83" s="46"/>
      <c r="E83" s="46"/>
      <c r="F83" s="46"/>
      <c r="G83" s="46"/>
      <c r="H83" s="46"/>
      <c r="I83" s="46"/>
      <c r="J83" s="46"/>
      <c r="K83" s="46"/>
      <c r="L83" s="46"/>
      <c r="M83" s="46"/>
      <c r="N83" s="46"/>
      <c r="O83" s="46"/>
      <c r="P83" s="46"/>
      <c r="Q83" s="46"/>
      <c r="R83" s="46"/>
      <c r="S83" s="46"/>
      <c r="T83" s="46"/>
      <c r="U83" s="46"/>
      <c r="V83" s="46"/>
      <c r="W83" s="46"/>
      <c r="X83" s="37"/>
      <c r="Y83" s="37"/>
      <c r="Z83" s="37"/>
    </row>
    <row r="84" spans="1:26" ht="15" x14ac:dyDescent="0.25">
      <c r="A84" s="51" t="s">
        <v>158</v>
      </c>
      <c r="B84" s="59" t="s">
        <v>241</v>
      </c>
      <c r="C84" s="46"/>
      <c r="D84" s="46"/>
      <c r="E84" s="46"/>
      <c r="F84" s="46"/>
      <c r="G84" s="46"/>
      <c r="H84" s="46"/>
      <c r="I84" s="46"/>
      <c r="J84" s="46"/>
      <c r="K84" s="46"/>
      <c r="L84" s="46"/>
      <c r="M84" s="46"/>
      <c r="N84" s="46"/>
      <c r="O84" s="46"/>
      <c r="P84" s="46"/>
      <c r="Q84" s="46"/>
      <c r="R84" s="46"/>
      <c r="S84" s="46"/>
      <c r="T84" s="46"/>
      <c r="U84" s="46"/>
      <c r="V84" s="46"/>
      <c r="W84" s="46"/>
      <c r="X84" s="37"/>
      <c r="Y84" s="37"/>
      <c r="Z84" s="37"/>
    </row>
    <row r="85" spans="1:26" ht="15" x14ac:dyDescent="0.25">
      <c r="A85" s="51" t="s">
        <v>238</v>
      </c>
      <c r="B85" s="59" t="s">
        <v>241</v>
      </c>
      <c r="C85" s="46"/>
      <c r="D85" s="46"/>
      <c r="E85" s="46"/>
      <c r="F85" s="46"/>
      <c r="G85" s="46"/>
      <c r="H85" s="46"/>
      <c r="I85" s="46"/>
      <c r="J85" s="46"/>
      <c r="K85" s="46"/>
      <c r="L85" s="46"/>
      <c r="M85" s="46"/>
      <c r="N85" s="46"/>
      <c r="O85" s="46"/>
      <c r="P85" s="46"/>
      <c r="Q85" s="46"/>
      <c r="R85" s="46"/>
      <c r="S85" s="46"/>
      <c r="T85" s="46"/>
      <c r="U85" s="46"/>
      <c r="V85" s="46"/>
      <c r="W85" s="46"/>
      <c r="X85" s="37"/>
      <c r="Y85" s="37"/>
      <c r="Z85" s="37"/>
    </row>
    <row r="86" spans="1:26" ht="15" customHeight="1" x14ac:dyDescent="0.2">
      <c r="A86" s="579" t="s">
        <v>159</v>
      </c>
      <c r="B86" s="580"/>
      <c r="C86" s="471"/>
      <c r="D86" s="471"/>
      <c r="E86" s="471"/>
      <c r="F86" s="471"/>
      <c r="G86" s="471"/>
      <c r="H86" s="471"/>
      <c r="I86" s="471"/>
      <c r="J86" s="471"/>
      <c r="K86" s="471"/>
      <c r="L86" s="471"/>
      <c r="M86" s="471"/>
      <c r="N86" s="471"/>
      <c r="O86" s="471"/>
      <c r="P86" s="471"/>
      <c r="Q86" s="471"/>
      <c r="R86" s="471"/>
      <c r="S86" s="471"/>
      <c r="T86" s="471"/>
      <c r="U86" s="471"/>
      <c r="V86" s="471"/>
      <c r="W86" s="472"/>
      <c r="X86" s="37"/>
      <c r="Y86" s="37"/>
      <c r="Z86" s="37"/>
    </row>
    <row r="87" spans="1:26" ht="15" x14ac:dyDescent="0.25">
      <c r="A87" s="51" t="s">
        <v>160</v>
      </c>
      <c r="B87" s="59" t="s">
        <v>240</v>
      </c>
      <c r="C87" s="46"/>
      <c r="D87" s="46"/>
      <c r="E87" s="46"/>
      <c r="F87" s="46"/>
      <c r="G87" s="46"/>
      <c r="H87" s="46"/>
      <c r="I87" s="46"/>
      <c r="J87" s="46"/>
      <c r="K87" s="46"/>
      <c r="L87" s="46"/>
      <c r="M87" s="46"/>
      <c r="N87" s="46"/>
      <c r="O87" s="46"/>
      <c r="P87" s="46"/>
      <c r="Q87" s="46"/>
      <c r="R87" s="46"/>
      <c r="S87" s="46"/>
      <c r="T87" s="46"/>
      <c r="U87" s="46"/>
      <c r="V87" s="46"/>
      <c r="W87" s="46"/>
      <c r="X87" s="37"/>
      <c r="Y87" s="37"/>
      <c r="Z87" s="37"/>
    </row>
    <row r="88" spans="1:26" ht="15" x14ac:dyDescent="0.25">
      <c r="A88" s="51" t="s">
        <v>161</v>
      </c>
      <c r="B88" s="59" t="s">
        <v>240</v>
      </c>
      <c r="C88" s="46"/>
      <c r="D88" s="46"/>
      <c r="E88" s="46"/>
      <c r="F88" s="46"/>
      <c r="G88" s="46"/>
      <c r="H88" s="46"/>
      <c r="I88" s="46"/>
      <c r="J88" s="46"/>
      <c r="K88" s="46"/>
      <c r="L88" s="46"/>
      <c r="M88" s="46"/>
      <c r="N88" s="46"/>
      <c r="O88" s="46"/>
      <c r="P88" s="46"/>
      <c r="Q88" s="46"/>
      <c r="R88" s="46"/>
      <c r="S88" s="46"/>
      <c r="T88" s="46"/>
      <c r="U88" s="46"/>
      <c r="V88" s="46"/>
      <c r="W88" s="46"/>
      <c r="X88" s="37"/>
      <c r="Y88" s="37"/>
      <c r="Z88" s="37"/>
    </row>
    <row r="89" spans="1:26" ht="25.5" x14ac:dyDescent="0.25">
      <c r="A89" s="51" t="s">
        <v>162</v>
      </c>
      <c r="B89" s="59" t="s">
        <v>240</v>
      </c>
      <c r="C89" s="46"/>
      <c r="D89" s="46"/>
      <c r="E89" s="46"/>
      <c r="F89" s="46"/>
      <c r="G89" s="46"/>
      <c r="H89" s="46"/>
      <c r="I89" s="46"/>
      <c r="J89" s="46"/>
      <c r="K89" s="46"/>
      <c r="L89" s="46"/>
      <c r="M89" s="46"/>
      <c r="N89" s="46"/>
      <c r="O89" s="46"/>
      <c r="P89" s="46"/>
      <c r="Q89" s="46"/>
      <c r="R89" s="46"/>
      <c r="S89" s="46"/>
      <c r="T89" s="46"/>
      <c r="U89" s="46"/>
      <c r="V89" s="46"/>
      <c r="W89" s="46"/>
      <c r="X89" s="37"/>
      <c r="Y89" s="37"/>
      <c r="Z89" s="37"/>
    </row>
    <row r="90" spans="1:26" ht="15" customHeight="1" x14ac:dyDescent="0.2">
      <c r="A90" s="579" t="s">
        <v>163</v>
      </c>
      <c r="B90" s="580"/>
      <c r="C90" s="471"/>
      <c r="D90" s="471"/>
      <c r="E90" s="471"/>
      <c r="F90" s="471"/>
      <c r="G90" s="471"/>
      <c r="H90" s="471"/>
      <c r="I90" s="471"/>
      <c r="J90" s="471"/>
      <c r="K90" s="471"/>
      <c r="L90" s="471"/>
      <c r="M90" s="471"/>
      <c r="N90" s="471"/>
      <c r="O90" s="471"/>
      <c r="P90" s="471"/>
      <c r="Q90" s="471"/>
      <c r="R90" s="471"/>
      <c r="S90" s="471"/>
      <c r="T90" s="471"/>
      <c r="U90" s="471"/>
      <c r="V90" s="471"/>
      <c r="W90" s="472"/>
      <c r="X90" s="37"/>
      <c r="Y90" s="37"/>
      <c r="Z90" s="37"/>
    </row>
    <row r="91" spans="1:26" ht="15" x14ac:dyDescent="0.25">
      <c r="A91" s="51" t="s">
        <v>164</v>
      </c>
      <c r="B91" s="59" t="s">
        <v>239</v>
      </c>
      <c r="C91" s="46"/>
      <c r="D91" s="46"/>
      <c r="E91" s="46"/>
      <c r="F91" s="46"/>
      <c r="G91" s="46"/>
      <c r="H91" s="46"/>
      <c r="I91" s="46"/>
      <c r="J91" s="46"/>
      <c r="K91" s="46"/>
      <c r="L91" s="46"/>
      <c r="M91" s="46"/>
      <c r="N91" s="46"/>
      <c r="O91" s="46"/>
      <c r="P91" s="46"/>
      <c r="Q91" s="46"/>
      <c r="R91" s="46"/>
      <c r="S91" s="46"/>
      <c r="T91" s="46"/>
      <c r="U91" s="46"/>
      <c r="V91" s="46"/>
      <c r="W91" s="46"/>
      <c r="X91" s="37"/>
      <c r="Y91" s="37"/>
      <c r="Z91" s="37"/>
    </row>
    <row r="92" spans="1:26" ht="15" customHeight="1" x14ac:dyDescent="0.2">
      <c r="A92" s="579" t="s">
        <v>165</v>
      </c>
      <c r="B92" s="580"/>
      <c r="C92" s="471"/>
      <c r="D92" s="471"/>
      <c r="E92" s="471"/>
      <c r="F92" s="471"/>
      <c r="G92" s="471"/>
      <c r="H92" s="471"/>
      <c r="I92" s="471"/>
      <c r="J92" s="471"/>
      <c r="K92" s="471"/>
      <c r="L92" s="471"/>
      <c r="M92" s="471"/>
      <c r="N92" s="471"/>
      <c r="O92" s="471"/>
      <c r="P92" s="471"/>
      <c r="Q92" s="471"/>
      <c r="R92" s="471"/>
      <c r="S92" s="471"/>
      <c r="T92" s="471"/>
      <c r="U92" s="471"/>
      <c r="V92" s="471"/>
      <c r="W92" s="472"/>
      <c r="X92" s="37"/>
      <c r="Y92" s="37"/>
      <c r="Z92" s="37"/>
    </row>
    <row r="93" spans="1:26" ht="15" x14ac:dyDescent="0.25">
      <c r="A93" s="54" t="s">
        <v>166</v>
      </c>
      <c r="B93" s="59" t="s">
        <v>167</v>
      </c>
      <c r="C93" s="46"/>
      <c r="D93" s="46"/>
      <c r="E93" s="46"/>
      <c r="F93" s="46"/>
      <c r="G93" s="46"/>
      <c r="H93" s="46"/>
      <c r="I93" s="46"/>
      <c r="J93" s="46"/>
      <c r="K93" s="46"/>
      <c r="L93" s="46"/>
      <c r="M93" s="46"/>
      <c r="N93" s="46"/>
      <c r="O93" s="46"/>
      <c r="P93" s="46"/>
      <c r="Q93" s="46"/>
      <c r="R93" s="46"/>
      <c r="S93" s="46"/>
      <c r="T93" s="46"/>
      <c r="U93" s="46"/>
      <c r="V93" s="46"/>
      <c r="W93" s="46"/>
      <c r="X93" s="37"/>
      <c r="Y93" s="37"/>
      <c r="Z93" s="37"/>
    </row>
    <row r="94" spans="1:26" ht="15" customHeight="1" x14ac:dyDescent="0.2">
      <c r="A94" s="579" t="s">
        <v>168</v>
      </c>
      <c r="B94" s="580"/>
      <c r="C94" s="471"/>
      <c r="D94" s="471"/>
      <c r="E94" s="471"/>
      <c r="F94" s="471"/>
      <c r="G94" s="471"/>
      <c r="H94" s="471"/>
      <c r="I94" s="471"/>
      <c r="J94" s="471"/>
      <c r="K94" s="471"/>
      <c r="L94" s="471"/>
      <c r="M94" s="471"/>
      <c r="N94" s="471"/>
      <c r="O94" s="471"/>
      <c r="P94" s="471"/>
      <c r="Q94" s="471"/>
      <c r="R94" s="471"/>
      <c r="S94" s="471"/>
      <c r="T94" s="471"/>
      <c r="U94" s="471"/>
      <c r="V94" s="471"/>
      <c r="W94" s="472"/>
      <c r="X94" s="37"/>
      <c r="Y94" s="37"/>
      <c r="Z94" s="37"/>
    </row>
    <row r="95" spans="1:26" ht="15" x14ac:dyDescent="0.25">
      <c r="A95" s="54" t="s">
        <v>169</v>
      </c>
      <c r="B95" s="60" t="s">
        <v>241</v>
      </c>
      <c r="C95" s="47"/>
      <c r="D95" s="47"/>
      <c r="E95" s="47"/>
      <c r="F95" s="47"/>
      <c r="G95" s="47"/>
      <c r="H95" s="47"/>
      <c r="I95" s="47"/>
      <c r="J95" s="47"/>
      <c r="K95" s="47"/>
      <c r="L95" s="47"/>
      <c r="M95" s="48"/>
      <c r="N95" s="48"/>
      <c r="O95" s="48"/>
      <c r="P95" s="48"/>
      <c r="Q95" s="48"/>
      <c r="R95" s="48"/>
      <c r="S95" s="48"/>
      <c r="T95" s="48"/>
      <c r="U95" s="48"/>
      <c r="V95" s="48"/>
      <c r="W95" s="48"/>
      <c r="X95" s="37"/>
      <c r="Y95" s="37"/>
      <c r="Z95" s="37"/>
    </row>
    <row r="96" spans="1:26" ht="15.75" x14ac:dyDescent="0.2">
      <c r="A96" s="583" t="s">
        <v>233</v>
      </c>
      <c r="B96" s="584"/>
      <c r="C96" s="584"/>
      <c r="D96" s="584"/>
      <c r="E96" s="584"/>
      <c r="F96" s="584"/>
      <c r="G96" s="465"/>
      <c r="H96" s="465"/>
      <c r="I96" s="465"/>
      <c r="J96" s="465"/>
      <c r="K96" s="465"/>
      <c r="L96" s="465"/>
      <c r="M96" s="465"/>
      <c r="N96" s="465"/>
      <c r="O96" s="465"/>
      <c r="P96" s="465"/>
      <c r="Q96" s="465"/>
      <c r="R96" s="465"/>
      <c r="S96" s="465"/>
      <c r="T96" s="465"/>
      <c r="U96" s="465"/>
      <c r="V96" s="465"/>
      <c r="W96" s="466"/>
      <c r="X96" s="37"/>
      <c r="Y96" s="37"/>
      <c r="Z96" s="37"/>
    </row>
    <row r="97" spans="1:26" ht="15" x14ac:dyDescent="0.25">
      <c r="A97" s="55" t="s">
        <v>77</v>
      </c>
      <c r="B97" s="57" t="s">
        <v>236</v>
      </c>
      <c r="C97" s="47"/>
      <c r="D97" s="47"/>
      <c r="E97" s="47"/>
      <c r="F97" s="47"/>
      <c r="G97" s="47"/>
      <c r="H97" s="47"/>
      <c r="I97" s="47"/>
      <c r="J97" s="47"/>
      <c r="K97" s="47"/>
      <c r="L97" s="47"/>
      <c r="M97" s="48"/>
      <c r="N97" s="48"/>
      <c r="O97" s="48"/>
      <c r="P97" s="48"/>
      <c r="Q97" s="48"/>
      <c r="R97" s="48"/>
      <c r="S97" s="48"/>
      <c r="T97" s="48"/>
      <c r="U97" s="48"/>
      <c r="V97" s="48"/>
      <c r="W97" s="48"/>
      <c r="X97" s="37"/>
      <c r="Y97" s="37"/>
      <c r="Z97" s="37"/>
    </row>
    <row r="98" spans="1:26" ht="15" x14ac:dyDescent="0.25">
      <c r="A98" s="55" t="s">
        <v>141</v>
      </c>
      <c r="B98" s="57" t="s">
        <v>237</v>
      </c>
      <c r="C98" s="47"/>
      <c r="D98" s="47"/>
      <c r="E98" s="47"/>
      <c r="F98" s="47"/>
      <c r="G98" s="47"/>
      <c r="H98" s="47"/>
      <c r="I98" s="47"/>
      <c r="J98" s="47"/>
      <c r="K98" s="47"/>
      <c r="L98" s="47"/>
      <c r="M98" s="48"/>
      <c r="N98" s="48"/>
      <c r="O98" s="48"/>
      <c r="P98" s="48"/>
      <c r="Q98" s="48"/>
      <c r="R98" s="48"/>
      <c r="S98" s="48"/>
      <c r="T98" s="48"/>
      <c r="U98" s="48"/>
      <c r="V98" s="48"/>
      <c r="W98" s="48"/>
      <c r="X98" s="37"/>
      <c r="Y98" s="37"/>
      <c r="Z98" s="37"/>
    </row>
    <row r="99" spans="1:26" ht="15" x14ac:dyDescent="0.25">
      <c r="A99" s="55" t="s">
        <v>232</v>
      </c>
      <c r="B99" s="57" t="s">
        <v>236</v>
      </c>
      <c r="C99" s="47"/>
      <c r="D99" s="47"/>
      <c r="E99" s="47"/>
      <c r="F99" s="47"/>
      <c r="G99" s="47"/>
      <c r="H99" s="47"/>
      <c r="I99" s="47"/>
      <c r="J99" s="47"/>
      <c r="K99" s="47"/>
      <c r="L99" s="47"/>
      <c r="M99" s="48"/>
      <c r="N99" s="48"/>
      <c r="O99" s="48"/>
      <c r="P99" s="48"/>
      <c r="Q99" s="48"/>
      <c r="R99" s="48"/>
      <c r="S99" s="48"/>
      <c r="T99" s="48"/>
      <c r="U99" s="48"/>
      <c r="V99" s="48"/>
      <c r="W99" s="48"/>
      <c r="X99" s="37"/>
      <c r="Y99" s="37"/>
      <c r="Z99" s="37"/>
    </row>
    <row r="100" spans="1:26" ht="15" x14ac:dyDescent="0.25">
      <c r="A100" s="408"/>
      <c r="B100" s="93"/>
      <c r="C100" s="93"/>
      <c r="D100" s="93"/>
      <c r="E100" s="93"/>
      <c r="F100" s="93"/>
      <c r="G100" s="93"/>
      <c r="H100" s="93"/>
      <c r="I100" s="93"/>
      <c r="J100" s="93"/>
      <c r="K100" s="93"/>
      <c r="L100" s="93"/>
      <c r="M100" s="393"/>
      <c r="N100" s="393"/>
      <c r="O100" s="393"/>
      <c r="P100" s="393"/>
      <c r="Q100" s="393"/>
      <c r="R100" s="393"/>
      <c r="S100" s="393"/>
      <c r="T100" s="393"/>
      <c r="U100" s="393"/>
      <c r="V100" s="393"/>
      <c r="W100" s="393"/>
      <c r="X100" s="37"/>
      <c r="Y100" s="37"/>
      <c r="Z100" s="37"/>
    </row>
    <row r="101" spans="1:26" x14ac:dyDescent="0.2">
      <c r="A101" s="578" t="s">
        <v>49</v>
      </c>
      <c r="B101" s="578"/>
      <c r="C101" s="578"/>
      <c r="D101" s="578"/>
      <c r="E101" s="578"/>
      <c r="F101" s="578"/>
      <c r="G101" s="578"/>
      <c r="H101" s="578"/>
      <c r="I101" s="578"/>
      <c r="J101" s="578"/>
      <c r="K101" s="578"/>
      <c r="L101" s="578"/>
      <c r="M101" s="578"/>
      <c r="N101" s="409"/>
      <c r="O101" s="409"/>
      <c r="P101" s="409"/>
      <c r="Q101" s="409"/>
      <c r="R101" s="409"/>
      <c r="S101" s="409"/>
      <c r="T101" s="409"/>
      <c r="U101" s="409"/>
      <c r="V101" s="409"/>
      <c r="W101" s="409"/>
      <c r="X101" s="37"/>
      <c r="Y101" s="37"/>
      <c r="Z101" s="37"/>
    </row>
    <row r="102" spans="1:26" x14ac:dyDescent="0.2">
      <c r="A102" s="578"/>
      <c r="B102" s="578"/>
      <c r="C102" s="578"/>
      <c r="D102" s="578"/>
      <c r="E102" s="578"/>
      <c r="F102" s="578"/>
      <c r="G102" s="578"/>
      <c r="H102" s="578"/>
      <c r="I102" s="578"/>
      <c r="J102" s="578"/>
      <c r="K102" s="578"/>
      <c r="L102" s="578"/>
      <c r="M102" s="578"/>
      <c r="N102" s="409"/>
      <c r="O102" s="409"/>
      <c r="P102" s="409"/>
      <c r="Q102" s="409"/>
      <c r="R102" s="409"/>
      <c r="S102" s="409"/>
      <c r="T102" s="409"/>
      <c r="U102" s="409"/>
      <c r="V102" s="409"/>
      <c r="W102" s="409"/>
      <c r="X102" s="37"/>
      <c r="Y102" s="37"/>
      <c r="Z102" s="37"/>
    </row>
    <row r="103" spans="1:26" ht="42" customHeight="1" x14ac:dyDescent="0.2">
      <c r="A103" s="577" t="s">
        <v>382</v>
      </c>
      <c r="B103" s="577"/>
      <c r="C103" s="577"/>
      <c r="D103" s="577"/>
      <c r="E103" s="577"/>
      <c r="F103" s="577"/>
      <c r="G103" s="577"/>
      <c r="H103" s="577"/>
      <c r="I103" s="577"/>
      <c r="J103" s="577"/>
      <c r="K103" s="577"/>
      <c r="L103" s="410"/>
      <c r="M103" s="410"/>
      <c r="N103" s="410"/>
      <c r="O103" s="410"/>
      <c r="P103" s="410"/>
      <c r="Q103" s="410"/>
      <c r="R103" s="410"/>
      <c r="S103" s="410"/>
      <c r="T103" s="410"/>
      <c r="U103" s="410"/>
      <c r="V103" s="410"/>
      <c r="W103" s="410"/>
      <c r="X103" s="37"/>
      <c r="Y103" s="37"/>
      <c r="Z103" s="37"/>
    </row>
    <row r="104" spans="1:26" ht="33.75" customHeight="1" x14ac:dyDescent="0.2">
      <c r="A104" s="577" t="s">
        <v>245</v>
      </c>
      <c r="B104" s="577"/>
      <c r="C104" s="577"/>
      <c r="D104" s="577"/>
      <c r="E104" s="577"/>
      <c r="F104" s="577"/>
      <c r="G104" s="577"/>
      <c r="H104" s="577"/>
      <c r="I104" s="577"/>
      <c r="J104" s="577"/>
      <c r="K104" s="577"/>
      <c r="L104" s="410"/>
      <c r="M104" s="410"/>
      <c r="N104" s="410"/>
      <c r="O104" s="410"/>
      <c r="P104" s="410"/>
      <c r="Q104" s="410"/>
      <c r="R104" s="410"/>
      <c r="S104" s="410"/>
      <c r="T104" s="410"/>
      <c r="U104" s="410"/>
      <c r="V104" s="410"/>
      <c r="W104" s="410"/>
      <c r="X104" s="37"/>
      <c r="Y104" s="37"/>
      <c r="Z104" s="37"/>
    </row>
    <row r="105" spans="1:26" x14ac:dyDescent="0.2">
      <c r="A105" s="37"/>
      <c r="B105" s="37"/>
      <c r="C105" s="37"/>
      <c r="D105" s="37"/>
      <c r="E105" s="37"/>
      <c r="F105" s="37"/>
      <c r="G105" s="37"/>
      <c r="H105" s="37"/>
      <c r="I105" s="37"/>
      <c r="J105" s="37"/>
      <c r="K105" s="37"/>
      <c r="L105" s="37"/>
      <c r="M105" s="37"/>
      <c r="N105" s="37"/>
      <c r="O105" s="37"/>
      <c r="P105" s="37"/>
      <c r="Q105" s="37"/>
      <c r="R105" s="37"/>
      <c r="S105" s="37"/>
      <c r="T105" s="37"/>
      <c r="U105" s="37"/>
      <c r="V105" s="37"/>
      <c r="W105" s="37"/>
      <c r="X105" s="37"/>
      <c r="Y105" s="37"/>
      <c r="Z105" s="37"/>
    </row>
    <row r="106" spans="1:26" x14ac:dyDescent="0.2">
      <c r="A106" s="37"/>
      <c r="B106" s="37"/>
      <c r="C106" s="37"/>
      <c r="D106" s="37"/>
      <c r="E106" s="37"/>
      <c r="F106" s="37"/>
      <c r="G106" s="37"/>
      <c r="H106" s="37"/>
      <c r="I106" s="37"/>
      <c r="J106" s="37"/>
      <c r="K106" s="37"/>
      <c r="L106" s="37"/>
      <c r="M106" s="37"/>
      <c r="N106" s="37"/>
      <c r="O106" s="37"/>
      <c r="P106" s="37"/>
      <c r="Q106" s="37"/>
      <c r="R106" s="37"/>
      <c r="S106" s="37"/>
      <c r="T106" s="37"/>
      <c r="U106" s="37"/>
      <c r="V106" s="37"/>
      <c r="W106" s="37"/>
      <c r="X106" s="37"/>
      <c r="Y106" s="37"/>
      <c r="Z106" s="37"/>
    </row>
    <row r="107" spans="1:26" x14ac:dyDescent="0.2">
      <c r="A107" s="37"/>
      <c r="B107" s="37"/>
      <c r="C107" s="37"/>
      <c r="D107" s="37"/>
      <c r="E107" s="37"/>
      <c r="F107" s="37"/>
      <c r="G107" s="37"/>
      <c r="H107" s="37"/>
      <c r="I107" s="37"/>
      <c r="J107" s="37"/>
      <c r="K107" s="37"/>
      <c r="L107" s="37"/>
      <c r="M107" s="37"/>
      <c r="N107" s="37"/>
      <c r="O107" s="37"/>
      <c r="P107" s="37"/>
      <c r="Q107" s="37"/>
      <c r="R107" s="37"/>
      <c r="S107" s="37"/>
      <c r="T107" s="37"/>
      <c r="U107" s="37"/>
      <c r="V107" s="37"/>
      <c r="W107" s="37"/>
      <c r="X107" s="37"/>
      <c r="Y107" s="37"/>
      <c r="Z107" s="37"/>
    </row>
  </sheetData>
  <sheetProtection password="9339" sheet="1" formatCells="0" formatColumns="0" formatRows="0"/>
  <mergeCells count="22">
    <mergeCell ref="A10:F10"/>
    <mergeCell ref="A65:F65"/>
    <mergeCell ref="A1:E1"/>
    <mergeCell ref="A9:W9"/>
    <mergeCell ref="C2:C3"/>
    <mergeCell ref="A2:A3"/>
    <mergeCell ref="B2:B3"/>
    <mergeCell ref="A4:W4"/>
    <mergeCell ref="A104:K104"/>
    <mergeCell ref="A103:K103"/>
    <mergeCell ref="A101:M102"/>
    <mergeCell ref="A66:B66"/>
    <mergeCell ref="A68:B68"/>
    <mergeCell ref="C66:W66"/>
    <mergeCell ref="A76:B76"/>
    <mergeCell ref="A79:B79"/>
    <mergeCell ref="A82:B82"/>
    <mergeCell ref="A86:B86"/>
    <mergeCell ref="A90:B90"/>
    <mergeCell ref="A92:B92"/>
    <mergeCell ref="A94:B94"/>
    <mergeCell ref="A96:F96"/>
  </mergeCells>
  <pageMargins left="0.34" right="0.21" top="0.28000000000000003" bottom="0.28999999999999998" header="0.17" footer="0.17"/>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Y49"/>
  <sheetViews>
    <sheetView topLeftCell="A19" zoomScaleNormal="100" workbookViewId="0">
      <selection activeCell="N46" sqref="N46"/>
    </sheetView>
  </sheetViews>
  <sheetFormatPr defaultColWidth="9.140625" defaultRowHeight="12.75" x14ac:dyDescent="0.2"/>
  <cols>
    <col min="1" max="1" width="25.85546875" style="7" customWidth="1"/>
    <col min="2" max="2" width="10.28515625" style="7" customWidth="1"/>
    <col min="3" max="3" width="12.42578125" style="7" customWidth="1"/>
    <col min="4" max="23" width="10" style="7" customWidth="1"/>
    <col min="24" max="16384" width="9.140625" style="7"/>
  </cols>
  <sheetData>
    <row r="1" spans="1:25" ht="33.75" customHeight="1" thickBot="1" x14ac:dyDescent="0.25">
      <c r="A1" s="593" t="s">
        <v>67</v>
      </c>
      <c r="B1" s="593"/>
      <c r="C1" s="593"/>
      <c r="D1" s="593"/>
      <c r="E1" s="593"/>
      <c r="F1" s="283"/>
      <c r="G1" s="283"/>
      <c r="H1" s="283"/>
      <c r="I1" s="283"/>
      <c r="J1" s="283"/>
      <c r="K1" s="283"/>
      <c r="L1" s="283"/>
      <c r="M1" s="283"/>
      <c r="N1" s="283"/>
      <c r="O1" s="283"/>
      <c r="P1" s="283"/>
      <c r="Q1" s="283"/>
      <c r="R1" s="283"/>
      <c r="S1" s="283"/>
      <c r="T1" s="283"/>
      <c r="U1" s="283"/>
      <c r="V1" s="283"/>
      <c r="W1" s="283"/>
      <c r="X1" s="37"/>
      <c r="Y1" s="37"/>
    </row>
    <row r="2" spans="1:25" ht="15.75" customHeight="1" x14ac:dyDescent="0.2">
      <c r="A2" s="596" t="s">
        <v>0</v>
      </c>
      <c r="B2" s="596" t="s">
        <v>82</v>
      </c>
      <c r="C2" s="596" t="s">
        <v>48</v>
      </c>
      <c r="D2" s="70">
        <f>'Osnovni podaci'!B9</f>
        <v>0</v>
      </c>
      <c r="E2" s="70">
        <f>D2+1</f>
        <v>1</v>
      </c>
      <c r="F2" s="70">
        <f t="shared" ref="F2:W2" si="0">E2+1</f>
        <v>2</v>
      </c>
      <c r="G2" s="70">
        <f t="shared" si="0"/>
        <v>3</v>
      </c>
      <c r="H2" s="70">
        <f t="shared" si="0"/>
        <v>4</v>
      </c>
      <c r="I2" s="70">
        <f t="shared" si="0"/>
        <v>5</v>
      </c>
      <c r="J2" s="70">
        <f t="shared" si="0"/>
        <v>6</v>
      </c>
      <c r="K2" s="70">
        <f t="shared" si="0"/>
        <v>7</v>
      </c>
      <c r="L2" s="70">
        <f t="shared" si="0"/>
        <v>8</v>
      </c>
      <c r="M2" s="70">
        <f t="shared" si="0"/>
        <v>9</v>
      </c>
      <c r="N2" s="70">
        <f t="shared" si="0"/>
        <v>10</v>
      </c>
      <c r="O2" s="70">
        <f t="shared" si="0"/>
        <v>11</v>
      </c>
      <c r="P2" s="70">
        <f t="shared" si="0"/>
        <v>12</v>
      </c>
      <c r="Q2" s="70">
        <f t="shared" si="0"/>
        <v>13</v>
      </c>
      <c r="R2" s="70">
        <f t="shared" si="0"/>
        <v>14</v>
      </c>
      <c r="S2" s="70">
        <f t="shared" si="0"/>
        <v>15</v>
      </c>
      <c r="T2" s="70">
        <f t="shared" si="0"/>
        <v>16</v>
      </c>
      <c r="U2" s="70">
        <f t="shared" si="0"/>
        <v>17</v>
      </c>
      <c r="V2" s="70">
        <f t="shared" si="0"/>
        <v>18</v>
      </c>
      <c r="W2" s="70">
        <f t="shared" si="0"/>
        <v>19</v>
      </c>
      <c r="X2" s="37"/>
      <c r="Y2" s="37"/>
    </row>
    <row r="3" spans="1:25" ht="15.75" customHeight="1" x14ac:dyDescent="0.2">
      <c r="A3" s="597"/>
      <c r="B3" s="597"/>
      <c r="C3" s="597"/>
      <c r="D3" s="71">
        <v>1</v>
      </c>
      <c r="E3" s="71">
        <v>2</v>
      </c>
      <c r="F3" s="71">
        <v>3</v>
      </c>
      <c r="G3" s="71">
        <v>4</v>
      </c>
      <c r="H3" s="71">
        <v>5</v>
      </c>
      <c r="I3" s="71">
        <v>6</v>
      </c>
      <c r="J3" s="71">
        <v>7</v>
      </c>
      <c r="K3" s="71">
        <v>8</v>
      </c>
      <c r="L3" s="71">
        <v>9</v>
      </c>
      <c r="M3" s="71">
        <v>10</v>
      </c>
      <c r="N3" s="71">
        <v>11</v>
      </c>
      <c r="O3" s="71">
        <v>12</v>
      </c>
      <c r="P3" s="71">
        <v>13</v>
      </c>
      <c r="Q3" s="71">
        <v>14</v>
      </c>
      <c r="R3" s="71">
        <v>15</v>
      </c>
      <c r="S3" s="71">
        <v>16</v>
      </c>
      <c r="T3" s="71">
        <v>17</v>
      </c>
      <c r="U3" s="71">
        <v>18</v>
      </c>
      <c r="V3" s="71">
        <v>19</v>
      </c>
      <c r="W3" s="71">
        <v>20</v>
      </c>
      <c r="X3" s="37"/>
      <c r="Y3" s="37"/>
    </row>
    <row r="4" spans="1:25" x14ac:dyDescent="0.2">
      <c r="A4" s="69"/>
      <c r="B4" s="373"/>
      <c r="C4" s="68"/>
      <c r="D4" s="68"/>
      <c r="E4" s="68"/>
      <c r="F4" s="68"/>
      <c r="G4" s="68"/>
      <c r="H4" s="68"/>
      <c r="I4" s="68"/>
      <c r="J4" s="68"/>
      <c r="K4" s="68"/>
      <c r="L4" s="68"/>
      <c r="M4" s="68"/>
      <c r="N4" s="68"/>
      <c r="O4" s="68"/>
      <c r="P4" s="68"/>
      <c r="Q4" s="68"/>
      <c r="R4" s="68"/>
      <c r="S4" s="68"/>
      <c r="T4" s="68"/>
      <c r="U4" s="68"/>
      <c r="V4" s="68"/>
      <c r="W4" s="68"/>
      <c r="X4" s="37"/>
      <c r="Y4" s="37"/>
    </row>
    <row r="5" spans="1:25" x14ac:dyDescent="0.2">
      <c r="A5" s="69"/>
      <c r="B5" s="373"/>
      <c r="C5" s="68"/>
      <c r="D5" s="68"/>
      <c r="E5" s="68"/>
      <c r="F5" s="68"/>
      <c r="G5" s="68"/>
      <c r="H5" s="68"/>
      <c r="I5" s="68"/>
      <c r="J5" s="68"/>
      <c r="K5" s="68"/>
      <c r="L5" s="68"/>
      <c r="M5" s="68"/>
      <c r="N5" s="68"/>
      <c r="O5" s="68"/>
      <c r="P5" s="68"/>
      <c r="Q5" s="68"/>
      <c r="R5" s="68"/>
      <c r="S5" s="68"/>
      <c r="T5" s="68"/>
      <c r="U5" s="68"/>
      <c r="V5" s="68"/>
      <c r="W5" s="68"/>
      <c r="X5" s="37"/>
      <c r="Y5" s="37"/>
    </row>
    <row r="6" spans="1:25" x14ac:dyDescent="0.2">
      <c r="A6" s="69"/>
      <c r="B6" s="373"/>
      <c r="C6" s="68"/>
      <c r="D6" s="68"/>
      <c r="E6" s="68"/>
      <c r="F6" s="68"/>
      <c r="G6" s="68"/>
      <c r="H6" s="68"/>
      <c r="I6" s="68"/>
      <c r="J6" s="68"/>
      <c r="K6" s="68"/>
      <c r="L6" s="68"/>
      <c r="M6" s="68"/>
      <c r="N6" s="68"/>
      <c r="O6" s="68"/>
      <c r="P6" s="68"/>
      <c r="Q6" s="68"/>
      <c r="R6" s="68"/>
      <c r="S6" s="68"/>
      <c r="T6" s="68"/>
      <c r="U6" s="68"/>
      <c r="V6" s="68"/>
      <c r="W6" s="68"/>
      <c r="X6" s="37"/>
      <c r="Y6" s="37"/>
    </row>
    <row r="7" spans="1:25" x14ac:dyDescent="0.2">
      <c r="A7" s="69"/>
      <c r="B7" s="373"/>
      <c r="C7" s="68"/>
      <c r="D7" s="68"/>
      <c r="E7" s="68"/>
      <c r="F7" s="68"/>
      <c r="G7" s="68"/>
      <c r="H7" s="68"/>
      <c r="I7" s="68"/>
      <c r="J7" s="68"/>
      <c r="K7" s="68"/>
      <c r="L7" s="68"/>
      <c r="M7" s="68"/>
      <c r="N7" s="68"/>
      <c r="O7" s="68"/>
      <c r="P7" s="68"/>
      <c r="Q7" s="68"/>
      <c r="R7" s="68"/>
      <c r="S7" s="68"/>
      <c r="T7" s="68"/>
      <c r="U7" s="68"/>
      <c r="V7" s="68"/>
      <c r="W7" s="68"/>
      <c r="X7" s="37"/>
      <c r="Y7" s="37"/>
    </row>
    <row r="8" spans="1:25" x14ac:dyDescent="0.2">
      <c r="A8" s="69"/>
      <c r="B8" s="373"/>
      <c r="C8" s="68"/>
      <c r="D8" s="68"/>
      <c r="E8" s="68"/>
      <c r="F8" s="68"/>
      <c r="G8" s="68"/>
      <c r="H8" s="68"/>
      <c r="I8" s="68"/>
      <c r="J8" s="68"/>
      <c r="K8" s="68"/>
      <c r="L8" s="68"/>
      <c r="M8" s="68"/>
      <c r="N8" s="68"/>
      <c r="O8" s="68"/>
      <c r="P8" s="68"/>
      <c r="Q8" s="68"/>
      <c r="R8" s="68"/>
      <c r="S8" s="68"/>
      <c r="T8" s="68"/>
      <c r="U8" s="68"/>
      <c r="V8" s="68"/>
      <c r="W8" s="68"/>
      <c r="X8" s="37"/>
      <c r="Y8" s="37"/>
    </row>
    <row r="9" spans="1:25" x14ac:dyDescent="0.2">
      <c r="A9" s="69"/>
      <c r="B9" s="373"/>
      <c r="C9" s="68"/>
      <c r="D9" s="68"/>
      <c r="E9" s="68"/>
      <c r="F9" s="68"/>
      <c r="G9" s="68"/>
      <c r="H9" s="68"/>
      <c r="I9" s="68"/>
      <c r="J9" s="68"/>
      <c r="K9" s="68"/>
      <c r="L9" s="68"/>
      <c r="M9" s="68"/>
      <c r="N9" s="68"/>
      <c r="O9" s="68"/>
      <c r="P9" s="68"/>
      <c r="Q9" s="68"/>
      <c r="R9" s="68"/>
      <c r="S9" s="68"/>
      <c r="T9" s="68"/>
      <c r="U9" s="68"/>
      <c r="V9" s="68"/>
      <c r="W9" s="68"/>
      <c r="X9" s="37"/>
      <c r="Y9" s="37"/>
    </row>
    <row r="10" spans="1:25" x14ac:dyDescent="0.2">
      <c r="A10" s="69"/>
      <c r="B10" s="373"/>
      <c r="C10" s="68"/>
      <c r="D10" s="68"/>
      <c r="E10" s="68"/>
      <c r="F10" s="68"/>
      <c r="G10" s="68"/>
      <c r="H10" s="68"/>
      <c r="I10" s="68"/>
      <c r="J10" s="68"/>
      <c r="K10" s="68"/>
      <c r="L10" s="68"/>
      <c r="M10" s="68"/>
      <c r="N10" s="68"/>
      <c r="O10" s="68"/>
      <c r="P10" s="68"/>
      <c r="Q10" s="68"/>
      <c r="R10" s="68"/>
      <c r="S10" s="68"/>
      <c r="T10" s="68"/>
      <c r="U10" s="68"/>
      <c r="V10" s="68"/>
      <c r="W10" s="68"/>
      <c r="X10" s="37"/>
      <c r="Y10" s="37"/>
    </row>
    <row r="11" spans="1:25" x14ac:dyDescent="0.2">
      <c r="A11" s="69"/>
      <c r="B11" s="373"/>
      <c r="C11" s="68"/>
      <c r="D11" s="68"/>
      <c r="E11" s="68"/>
      <c r="F11" s="68"/>
      <c r="G11" s="68"/>
      <c r="H11" s="68"/>
      <c r="I11" s="68"/>
      <c r="J11" s="68"/>
      <c r="K11" s="68"/>
      <c r="L11" s="68"/>
      <c r="M11" s="68"/>
      <c r="N11" s="68"/>
      <c r="O11" s="68"/>
      <c r="P11" s="68"/>
      <c r="Q11" s="68"/>
      <c r="R11" s="68"/>
      <c r="S11" s="68"/>
      <c r="T11" s="68"/>
      <c r="U11" s="68"/>
      <c r="V11" s="68"/>
      <c r="W11" s="68"/>
      <c r="X11" s="37"/>
      <c r="Y11" s="37"/>
    </row>
    <row r="12" spans="1:25" x14ac:dyDescent="0.2">
      <c r="A12" s="69"/>
      <c r="B12" s="373"/>
      <c r="C12" s="68"/>
      <c r="D12" s="68"/>
      <c r="E12" s="68"/>
      <c r="F12" s="68"/>
      <c r="G12" s="68"/>
      <c r="H12" s="68"/>
      <c r="I12" s="68"/>
      <c r="J12" s="68"/>
      <c r="K12" s="68"/>
      <c r="L12" s="68"/>
      <c r="M12" s="68"/>
      <c r="N12" s="68"/>
      <c r="O12" s="68"/>
      <c r="P12" s="68"/>
      <c r="Q12" s="68"/>
      <c r="R12" s="68"/>
      <c r="S12" s="68"/>
      <c r="T12" s="68"/>
      <c r="U12" s="68"/>
      <c r="V12" s="68"/>
      <c r="W12" s="68"/>
      <c r="X12" s="37"/>
      <c r="Y12" s="37"/>
    </row>
    <row r="13" spans="1:25" x14ac:dyDescent="0.2">
      <c r="A13" s="69"/>
      <c r="B13" s="373"/>
      <c r="C13" s="68"/>
      <c r="D13" s="68"/>
      <c r="E13" s="68"/>
      <c r="F13" s="68"/>
      <c r="G13" s="68"/>
      <c r="H13" s="68"/>
      <c r="I13" s="68"/>
      <c r="J13" s="68"/>
      <c r="K13" s="68"/>
      <c r="L13" s="68"/>
      <c r="M13" s="68"/>
      <c r="N13" s="68"/>
      <c r="O13" s="68"/>
      <c r="P13" s="68"/>
      <c r="Q13" s="68"/>
      <c r="R13" s="68"/>
      <c r="S13" s="68"/>
      <c r="T13" s="68"/>
      <c r="U13" s="68"/>
      <c r="V13" s="68"/>
      <c r="W13" s="68"/>
      <c r="X13" s="37"/>
      <c r="Y13" s="37"/>
    </row>
    <row r="14" spans="1:25" x14ac:dyDescent="0.2">
      <c r="A14" s="69"/>
      <c r="B14" s="373"/>
      <c r="C14" s="68"/>
      <c r="D14" s="68"/>
      <c r="E14" s="68"/>
      <c r="F14" s="68"/>
      <c r="G14" s="68"/>
      <c r="H14" s="68"/>
      <c r="I14" s="68"/>
      <c r="J14" s="68"/>
      <c r="K14" s="68"/>
      <c r="L14" s="68"/>
      <c r="M14" s="68"/>
      <c r="N14" s="68"/>
      <c r="O14" s="68"/>
      <c r="P14" s="68"/>
      <c r="Q14" s="68"/>
      <c r="R14" s="68"/>
      <c r="S14" s="68"/>
      <c r="T14" s="68"/>
      <c r="U14" s="68"/>
      <c r="V14" s="68"/>
      <c r="W14" s="68"/>
      <c r="X14" s="37"/>
      <c r="Y14" s="37"/>
    </row>
    <row r="15" spans="1:25" x14ac:dyDescent="0.2">
      <c r="A15" s="69"/>
      <c r="B15" s="373"/>
      <c r="C15" s="68"/>
      <c r="D15" s="68"/>
      <c r="E15" s="68"/>
      <c r="F15" s="68"/>
      <c r="G15" s="68"/>
      <c r="H15" s="68"/>
      <c r="I15" s="68"/>
      <c r="J15" s="68"/>
      <c r="K15" s="68"/>
      <c r="L15" s="68"/>
      <c r="M15" s="68"/>
      <c r="N15" s="68"/>
      <c r="O15" s="68"/>
      <c r="P15" s="68"/>
      <c r="Q15" s="68"/>
      <c r="R15" s="68"/>
      <c r="S15" s="68"/>
      <c r="T15" s="68"/>
      <c r="U15" s="68"/>
      <c r="V15" s="68"/>
      <c r="W15" s="68"/>
      <c r="X15" s="37"/>
      <c r="Y15" s="37"/>
    </row>
    <row r="16" spans="1:25" x14ac:dyDescent="0.2">
      <c r="A16" s="69"/>
      <c r="B16" s="373"/>
      <c r="C16" s="68"/>
      <c r="D16" s="68"/>
      <c r="E16" s="68"/>
      <c r="F16" s="68"/>
      <c r="G16" s="68"/>
      <c r="H16" s="68"/>
      <c r="I16" s="68"/>
      <c r="J16" s="68"/>
      <c r="K16" s="68"/>
      <c r="L16" s="68"/>
      <c r="M16" s="68"/>
      <c r="N16" s="68"/>
      <c r="O16" s="68"/>
      <c r="P16" s="68"/>
      <c r="Q16" s="68"/>
      <c r="R16" s="68"/>
      <c r="S16" s="68"/>
      <c r="T16" s="68"/>
      <c r="U16" s="68"/>
      <c r="V16" s="68"/>
      <c r="W16" s="68"/>
      <c r="X16" s="37"/>
      <c r="Y16" s="37"/>
    </row>
    <row r="17" spans="1:25" x14ac:dyDescent="0.2">
      <c r="A17" s="69"/>
      <c r="B17" s="373"/>
      <c r="C17" s="68"/>
      <c r="D17" s="68"/>
      <c r="E17" s="68"/>
      <c r="F17" s="68"/>
      <c r="G17" s="68"/>
      <c r="H17" s="68"/>
      <c r="I17" s="68"/>
      <c r="J17" s="68"/>
      <c r="K17" s="68"/>
      <c r="L17" s="68"/>
      <c r="M17" s="68"/>
      <c r="N17" s="68"/>
      <c r="O17" s="68"/>
      <c r="P17" s="68"/>
      <c r="Q17" s="68"/>
      <c r="R17" s="68"/>
      <c r="S17" s="68"/>
      <c r="T17" s="68"/>
      <c r="U17" s="68"/>
      <c r="V17" s="68"/>
      <c r="W17" s="68"/>
      <c r="X17" s="37"/>
      <c r="Y17" s="37"/>
    </row>
    <row r="18" spans="1:25" x14ac:dyDescent="0.2">
      <c r="A18" s="598"/>
      <c r="B18" s="598"/>
      <c r="C18" s="598"/>
      <c r="D18" s="598"/>
      <c r="E18" s="598"/>
      <c r="F18" s="598"/>
      <c r="G18" s="598"/>
      <c r="H18" s="598"/>
      <c r="I18" s="598"/>
      <c r="J18" s="598"/>
      <c r="K18" s="598"/>
      <c r="L18" s="598"/>
      <c r="M18" s="598"/>
      <c r="N18" s="598"/>
      <c r="O18" s="598"/>
      <c r="P18" s="598"/>
      <c r="Q18" s="598"/>
      <c r="R18" s="598"/>
      <c r="S18" s="598"/>
      <c r="T18" s="598"/>
      <c r="U18" s="598"/>
      <c r="V18" s="598"/>
      <c r="W18" s="598"/>
      <c r="X18" s="37"/>
      <c r="Y18" s="37"/>
    </row>
    <row r="19" spans="1:25" ht="12.75" customHeight="1" x14ac:dyDescent="0.2">
      <c r="A19" s="578" t="s">
        <v>84</v>
      </c>
      <c r="B19" s="578"/>
      <c r="C19" s="578"/>
      <c r="D19" s="578"/>
      <c r="E19" s="578"/>
      <c r="F19" s="578"/>
      <c r="G19" s="578"/>
      <c r="H19" s="578"/>
      <c r="I19" s="578"/>
      <c r="J19" s="578"/>
      <c r="K19" s="578"/>
      <c r="L19" s="578"/>
      <c r="M19" s="578"/>
      <c r="N19" s="413"/>
      <c r="O19" s="413"/>
      <c r="P19" s="413"/>
      <c r="Q19" s="413"/>
      <c r="R19" s="413"/>
      <c r="S19" s="413"/>
      <c r="T19" s="413"/>
      <c r="U19" s="413"/>
      <c r="V19" s="413"/>
      <c r="W19" s="413"/>
      <c r="X19" s="37"/>
      <c r="Y19" s="37"/>
    </row>
    <row r="20" spans="1:25" ht="15.75" customHeight="1" x14ac:dyDescent="0.2">
      <c r="A20" s="578"/>
      <c r="B20" s="578"/>
      <c r="C20" s="578"/>
      <c r="D20" s="578"/>
      <c r="E20" s="578"/>
      <c r="F20" s="578"/>
      <c r="G20" s="578"/>
      <c r="H20" s="578"/>
      <c r="I20" s="578"/>
      <c r="J20" s="578"/>
      <c r="K20" s="578"/>
      <c r="L20" s="578"/>
      <c r="M20" s="578"/>
      <c r="N20" s="415"/>
      <c r="O20" s="415"/>
      <c r="P20" s="415"/>
      <c r="Q20" s="415"/>
      <c r="R20" s="415"/>
      <c r="S20" s="415"/>
      <c r="T20" s="415"/>
      <c r="U20" s="415"/>
      <c r="V20" s="415"/>
      <c r="W20" s="415"/>
      <c r="X20" s="37"/>
      <c r="Y20" s="37"/>
    </row>
    <row r="21" spans="1:25" ht="18.75" customHeight="1" x14ac:dyDescent="0.2">
      <c r="A21" s="595" t="s">
        <v>247</v>
      </c>
      <c r="B21" s="595"/>
      <c r="C21" s="595"/>
      <c r="D21" s="595"/>
      <c r="E21" s="595"/>
      <c r="F21" s="595"/>
      <c r="G21" s="595"/>
      <c r="H21" s="595"/>
      <c r="I21" s="595"/>
      <c r="J21" s="595"/>
      <c r="K21" s="595"/>
      <c r="L21" s="595"/>
      <c r="M21" s="595"/>
      <c r="N21" s="415"/>
      <c r="O21" s="415"/>
      <c r="P21" s="415"/>
      <c r="Q21" s="415"/>
      <c r="R21" s="415"/>
      <c r="S21" s="415"/>
      <c r="T21" s="415"/>
      <c r="U21" s="415"/>
      <c r="V21" s="415"/>
      <c r="W21" s="415"/>
      <c r="X21" s="37"/>
      <c r="Y21" s="37"/>
    </row>
    <row r="22" spans="1:25" ht="18.75" customHeight="1" x14ac:dyDescent="0.2">
      <c r="A22" s="595" t="s">
        <v>248</v>
      </c>
      <c r="B22" s="595"/>
      <c r="C22" s="595"/>
      <c r="D22" s="595"/>
      <c r="E22" s="595"/>
      <c r="F22" s="595"/>
      <c r="G22" s="595"/>
      <c r="H22" s="595"/>
      <c r="I22" s="595"/>
      <c r="J22" s="595"/>
      <c r="K22" s="595"/>
      <c r="L22" s="595"/>
      <c r="M22" s="595"/>
      <c r="N22" s="37"/>
      <c r="O22" s="37"/>
      <c r="P22" s="37"/>
      <c r="Q22" s="37"/>
      <c r="R22" s="37"/>
      <c r="S22" s="37"/>
      <c r="T22" s="37"/>
      <c r="U22" s="37"/>
      <c r="V22" s="37"/>
      <c r="W22" s="37"/>
      <c r="X22" s="37"/>
      <c r="Y22" s="37"/>
    </row>
    <row r="23" spans="1:25" ht="32.25" customHeight="1" x14ac:dyDescent="0.25">
      <c r="A23" s="599" t="s">
        <v>245</v>
      </c>
      <c r="B23" s="599"/>
      <c r="C23" s="599"/>
      <c r="D23" s="599"/>
      <c r="E23" s="599"/>
      <c r="F23" s="599"/>
      <c r="G23" s="599"/>
      <c r="H23" s="599"/>
      <c r="I23" s="599"/>
      <c r="J23" s="599"/>
      <c r="K23" s="599"/>
      <c r="L23" s="599"/>
      <c r="M23" s="599"/>
      <c r="N23" s="37"/>
      <c r="O23" s="37"/>
      <c r="P23" s="37"/>
      <c r="Q23" s="37"/>
      <c r="R23" s="37"/>
      <c r="S23" s="37"/>
      <c r="T23" s="37"/>
      <c r="U23" s="37"/>
      <c r="V23" s="37"/>
      <c r="W23" s="37"/>
      <c r="X23" s="37"/>
      <c r="Y23" s="37"/>
    </row>
    <row r="24" spans="1:25" ht="21" customHeight="1" x14ac:dyDescent="0.2">
      <c r="A24" s="595" t="s">
        <v>246</v>
      </c>
      <c r="B24" s="595"/>
      <c r="C24" s="595"/>
      <c r="D24" s="595"/>
      <c r="E24" s="595"/>
      <c r="F24" s="595"/>
      <c r="G24" s="595"/>
      <c r="H24" s="595"/>
      <c r="I24" s="595"/>
      <c r="J24" s="595"/>
      <c r="K24" s="595"/>
      <c r="L24" s="595"/>
      <c r="M24" s="595"/>
      <c r="N24" s="37"/>
      <c r="O24" s="37"/>
      <c r="P24" s="37"/>
      <c r="Q24" s="37"/>
      <c r="R24" s="37"/>
      <c r="S24" s="37"/>
      <c r="T24" s="37"/>
      <c r="U24" s="37"/>
      <c r="V24" s="37"/>
      <c r="W24" s="37"/>
      <c r="X24" s="37"/>
      <c r="Y24" s="37"/>
    </row>
    <row r="25" spans="1:25" x14ac:dyDescent="0.2">
      <c r="A25" s="37"/>
      <c r="B25" s="37"/>
      <c r="C25" s="37"/>
      <c r="D25" s="37"/>
      <c r="E25" s="37"/>
      <c r="F25" s="37"/>
      <c r="G25" s="37"/>
      <c r="H25" s="37"/>
      <c r="I25" s="37"/>
      <c r="J25" s="37"/>
      <c r="K25" s="37"/>
      <c r="L25" s="37"/>
      <c r="M25" s="37"/>
      <c r="N25" s="37"/>
      <c r="O25" s="37"/>
      <c r="P25" s="37"/>
      <c r="Q25" s="37"/>
      <c r="R25" s="37"/>
      <c r="S25" s="37"/>
      <c r="T25" s="37"/>
      <c r="U25" s="37"/>
      <c r="V25" s="37"/>
      <c r="W25" s="37"/>
      <c r="X25" s="37"/>
      <c r="Y25" s="37"/>
    </row>
    <row r="26" spans="1:25" x14ac:dyDescent="0.2">
      <c r="A26" s="37"/>
      <c r="B26" s="37"/>
      <c r="C26" s="37"/>
      <c r="D26" s="34"/>
      <c r="E26" s="37"/>
      <c r="F26" s="37"/>
      <c r="G26" s="37"/>
      <c r="H26" s="37"/>
      <c r="I26" s="37"/>
      <c r="J26" s="37"/>
      <c r="K26" s="37"/>
      <c r="L26" s="37"/>
      <c r="M26" s="37"/>
      <c r="N26" s="37"/>
      <c r="O26" s="37"/>
      <c r="P26" s="37"/>
      <c r="Q26" s="37"/>
      <c r="R26" s="37"/>
      <c r="S26" s="37"/>
      <c r="T26" s="37"/>
      <c r="U26" s="37"/>
      <c r="V26" s="37"/>
      <c r="W26" s="37"/>
      <c r="X26" s="37"/>
      <c r="Y26" s="37"/>
    </row>
    <row r="27" spans="1:25" ht="32.25" customHeight="1" thickBot="1" x14ac:dyDescent="0.25">
      <c r="A27" s="602" t="s">
        <v>83</v>
      </c>
      <c r="B27" s="602"/>
      <c r="C27" s="602"/>
      <c r="D27" s="602"/>
      <c r="E27" s="602"/>
      <c r="F27" s="602"/>
      <c r="G27" s="416"/>
      <c r="H27" s="416"/>
      <c r="I27" s="416"/>
      <c r="J27" s="416"/>
      <c r="K27" s="416"/>
      <c r="L27" s="416"/>
      <c r="M27" s="416"/>
      <c r="N27" s="416"/>
      <c r="O27" s="416"/>
      <c r="P27" s="416"/>
      <c r="Q27" s="416"/>
      <c r="R27" s="416"/>
      <c r="S27" s="416"/>
      <c r="T27" s="416"/>
      <c r="U27" s="416"/>
      <c r="V27" s="416"/>
      <c r="W27" s="416"/>
      <c r="X27" s="37"/>
      <c r="Y27" s="37"/>
    </row>
    <row r="28" spans="1:25" ht="19.5" customHeight="1" x14ac:dyDescent="0.2">
      <c r="A28" s="594" t="s">
        <v>0</v>
      </c>
      <c r="B28" s="594" t="s">
        <v>249</v>
      </c>
      <c r="C28" s="594" t="s">
        <v>48</v>
      </c>
      <c r="D28" s="473">
        <f>D2</f>
        <v>0</v>
      </c>
      <c r="E28" s="473">
        <f t="shared" ref="E28:W28" si="1">E2</f>
        <v>1</v>
      </c>
      <c r="F28" s="473">
        <f t="shared" si="1"/>
        <v>2</v>
      </c>
      <c r="G28" s="473">
        <f t="shared" si="1"/>
        <v>3</v>
      </c>
      <c r="H28" s="473">
        <f t="shared" si="1"/>
        <v>4</v>
      </c>
      <c r="I28" s="473">
        <f t="shared" si="1"/>
        <v>5</v>
      </c>
      <c r="J28" s="473">
        <f t="shared" si="1"/>
        <v>6</v>
      </c>
      <c r="K28" s="473">
        <f t="shared" si="1"/>
        <v>7</v>
      </c>
      <c r="L28" s="473">
        <f t="shared" si="1"/>
        <v>8</v>
      </c>
      <c r="M28" s="473">
        <f t="shared" si="1"/>
        <v>9</v>
      </c>
      <c r="N28" s="473">
        <f t="shared" si="1"/>
        <v>10</v>
      </c>
      <c r="O28" s="473">
        <f t="shared" si="1"/>
        <v>11</v>
      </c>
      <c r="P28" s="473">
        <f t="shared" si="1"/>
        <v>12</v>
      </c>
      <c r="Q28" s="473">
        <f t="shared" si="1"/>
        <v>13</v>
      </c>
      <c r="R28" s="473">
        <f t="shared" si="1"/>
        <v>14</v>
      </c>
      <c r="S28" s="473">
        <f t="shared" si="1"/>
        <v>15</v>
      </c>
      <c r="T28" s="473">
        <f t="shared" si="1"/>
        <v>16</v>
      </c>
      <c r="U28" s="473">
        <f t="shared" si="1"/>
        <v>17</v>
      </c>
      <c r="V28" s="473">
        <f t="shared" si="1"/>
        <v>18</v>
      </c>
      <c r="W28" s="473">
        <f t="shared" si="1"/>
        <v>19</v>
      </c>
      <c r="X28" s="37"/>
      <c r="Y28" s="37"/>
    </row>
    <row r="29" spans="1:25" ht="19.5" customHeight="1" x14ac:dyDescent="0.2">
      <c r="A29" s="553"/>
      <c r="B29" s="553"/>
      <c r="C29" s="553"/>
      <c r="D29" s="474">
        <v>1</v>
      </c>
      <c r="E29" s="474">
        <v>2</v>
      </c>
      <c r="F29" s="474">
        <v>3</v>
      </c>
      <c r="G29" s="474">
        <v>4</v>
      </c>
      <c r="H29" s="474">
        <v>5</v>
      </c>
      <c r="I29" s="474">
        <v>6</v>
      </c>
      <c r="J29" s="474">
        <v>7</v>
      </c>
      <c r="K29" s="474">
        <v>8</v>
      </c>
      <c r="L29" s="474">
        <v>9</v>
      </c>
      <c r="M29" s="474">
        <v>10</v>
      </c>
      <c r="N29" s="474">
        <v>11</v>
      </c>
      <c r="O29" s="474">
        <v>12</v>
      </c>
      <c r="P29" s="474">
        <v>13</v>
      </c>
      <c r="Q29" s="474">
        <v>14</v>
      </c>
      <c r="R29" s="474">
        <v>15</v>
      </c>
      <c r="S29" s="474">
        <v>16</v>
      </c>
      <c r="T29" s="474">
        <v>17</v>
      </c>
      <c r="U29" s="474">
        <v>18</v>
      </c>
      <c r="V29" s="474">
        <v>19</v>
      </c>
      <c r="W29" s="474">
        <v>20</v>
      </c>
      <c r="X29" s="37"/>
      <c r="Y29" s="37"/>
    </row>
    <row r="30" spans="1:25" x14ac:dyDescent="0.2">
      <c r="A30" s="69"/>
      <c r="B30" s="373"/>
      <c r="C30" s="68"/>
      <c r="D30" s="68"/>
      <c r="E30" s="68"/>
      <c r="F30" s="68"/>
      <c r="G30" s="68"/>
      <c r="H30" s="68"/>
      <c r="I30" s="68"/>
      <c r="J30" s="68"/>
      <c r="K30" s="68"/>
      <c r="L30" s="68"/>
      <c r="M30" s="68"/>
      <c r="N30" s="68"/>
      <c r="O30" s="68"/>
      <c r="P30" s="68"/>
      <c r="Q30" s="68"/>
      <c r="R30" s="68"/>
      <c r="S30" s="68"/>
      <c r="T30" s="68"/>
      <c r="U30" s="68"/>
      <c r="V30" s="68"/>
      <c r="W30" s="68"/>
      <c r="X30" s="37"/>
      <c r="Y30" s="37"/>
    </row>
    <row r="31" spans="1:25" x14ac:dyDescent="0.2">
      <c r="A31" s="69"/>
      <c r="B31" s="373"/>
      <c r="C31" s="68"/>
      <c r="D31" s="68"/>
      <c r="E31" s="68"/>
      <c r="F31" s="68"/>
      <c r="G31" s="68"/>
      <c r="H31" s="68"/>
      <c r="I31" s="68"/>
      <c r="J31" s="68"/>
      <c r="K31" s="68"/>
      <c r="L31" s="68"/>
      <c r="M31" s="68"/>
      <c r="N31" s="68"/>
      <c r="O31" s="68"/>
      <c r="P31" s="68"/>
      <c r="Q31" s="68"/>
      <c r="R31" s="68"/>
      <c r="S31" s="68"/>
      <c r="T31" s="68"/>
      <c r="U31" s="68"/>
      <c r="V31" s="68"/>
      <c r="W31" s="68"/>
      <c r="X31" s="37"/>
      <c r="Y31" s="37"/>
    </row>
    <row r="32" spans="1:25" x14ac:dyDescent="0.2">
      <c r="A32" s="69"/>
      <c r="B32" s="373"/>
      <c r="C32" s="68"/>
      <c r="D32" s="68"/>
      <c r="E32" s="68"/>
      <c r="F32" s="68"/>
      <c r="G32" s="68"/>
      <c r="H32" s="68"/>
      <c r="I32" s="68"/>
      <c r="J32" s="68"/>
      <c r="K32" s="68"/>
      <c r="L32" s="68"/>
      <c r="M32" s="68"/>
      <c r="N32" s="68"/>
      <c r="O32" s="68"/>
      <c r="P32" s="68"/>
      <c r="Q32" s="68"/>
      <c r="R32" s="68"/>
      <c r="S32" s="68"/>
      <c r="T32" s="68"/>
      <c r="U32" s="68"/>
      <c r="V32" s="68"/>
      <c r="W32" s="68"/>
      <c r="X32" s="37"/>
      <c r="Y32" s="37"/>
    </row>
    <row r="33" spans="1:25" x14ac:dyDescent="0.2">
      <c r="A33" s="69"/>
      <c r="B33" s="373"/>
      <c r="C33" s="68"/>
      <c r="D33" s="68"/>
      <c r="E33" s="68"/>
      <c r="F33" s="68"/>
      <c r="G33" s="68"/>
      <c r="H33" s="68"/>
      <c r="I33" s="68"/>
      <c r="J33" s="68"/>
      <c r="K33" s="68"/>
      <c r="L33" s="68"/>
      <c r="M33" s="68"/>
      <c r="N33" s="68"/>
      <c r="O33" s="68"/>
      <c r="P33" s="68"/>
      <c r="Q33" s="68"/>
      <c r="R33" s="68"/>
      <c r="S33" s="68"/>
      <c r="T33" s="68"/>
      <c r="U33" s="68"/>
      <c r="V33" s="68"/>
      <c r="W33" s="68"/>
      <c r="X33" s="37"/>
      <c r="Y33" s="37"/>
    </row>
    <row r="34" spans="1:25" x14ac:dyDescent="0.2">
      <c r="A34" s="69"/>
      <c r="B34" s="373"/>
      <c r="C34" s="68"/>
      <c r="D34" s="68"/>
      <c r="E34" s="68"/>
      <c r="F34" s="68"/>
      <c r="G34" s="68"/>
      <c r="H34" s="68"/>
      <c r="I34" s="68"/>
      <c r="J34" s="68"/>
      <c r="K34" s="68"/>
      <c r="L34" s="68"/>
      <c r="M34" s="68"/>
      <c r="N34" s="68"/>
      <c r="O34" s="68"/>
      <c r="P34" s="68"/>
      <c r="Q34" s="68"/>
      <c r="R34" s="68"/>
      <c r="S34" s="68"/>
      <c r="T34" s="68"/>
      <c r="U34" s="68"/>
      <c r="V34" s="68"/>
      <c r="W34" s="68"/>
      <c r="X34" s="37"/>
      <c r="Y34" s="37"/>
    </row>
    <row r="35" spans="1:25" x14ac:dyDescent="0.2">
      <c r="A35" s="69"/>
      <c r="B35" s="373"/>
      <c r="C35" s="68"/>
      <c r="D35" s="68"/>
      <c r="E35" s="68"/>
      <c r="F35" s="68"/>
      <c r="G35" s="68"/>
      <c r="H35" s="68"/>
      <c r="I35" s="68"/>
      <c r="J35" s="68"/>
      <c r="K35" s="68"/>
      <c r="L35" s="68"/>
      <c r="M35" s="68"/>
      <c r="N35" s="68"/>
      <c r="O35" s="68"/>
      <c r="P35" s="68"/>
      <c r="Q35" s="68"/>
      <c r="R35" s="68"/>
      <c r="S35" s="68"/>
      <c r="T35" s="68"/>
      <c r="U35" s="68"/>
      <c r="V35" s="68"/>
      <c r="W35" s="68"/>
      <c r="X35" s="37"/>
      <c r="Y35" s="37"/>
    </row>
    <row r="36" spans="1:25" x14ac:dyDescent="0.2">
      <c r="A36" s="69"/>
      <c r="B36" s="373"/>
      <c r="C36" s="68"/>
      <c r="D36" s="68"/>
      <c r="E36" s="68"/>
      <c r="F36" s="68"/>
      <c r="G36" s="68"/>
      <c r="H36" s="68"/>
      <c r="I36" s="68"/>
      <c r="J36" s="68"/>
      <c r="K36" s="68"/>
      <c r="L36" s="68"/>
      <c r="M36" s="68"/>
      <c r="N36" s="68"/>
      <c r="O36" s="68"/>
      <c r="P36" s="68"/>
      <c r="Q36" s="68"/>
      <c r="R36" s="68"/>
      <c r="S36" s="68"/>
      <c r="T36" s="68"/>
      <c r="U36" s="68"/>
      <c r="V36" s="68"/>
      <c r="W36" s="68"/>
      <c r="X36" s="37"/>
      <c r="Y36" s="37"/>
    </row>
    <row r="37" spans="1:25" x14ac:dyDescent="0.2">
      <c r="A37" s="69"/>
      <c r="B37" s="373"/>
      <c r="C37" s="68"/>
      <c r="D37" s="68"/>
      <c r="E37" s="68"/>
      <c r="F37" s="68"/>
      <c r="G37" s="68"/>
      <c r="H37" s="68"/>
      <c r="I37" s="68"/>
      <c r="J37" s="68"/>
      <c r="K37" s="68"/>
      <c r="L37" s="68"/>
      <c r="M37" s="68"/>
      <c r="N37" s="68"/>
      <c r="O37" s="68"/>
      <c r="P37" s="68"/>
      <c r="Q37" s="68"/>
      <c r="R37" s="68"/>
      <c r="S37" s="68"/>
      <c r="T37" s="68"/>
      <c r="U37" s="68"/>
      <c r="V37" s="68"/>
      <c r="W37" s="68"/>
      <c r="X37" s="37"/>
      <c r="Y37" s="37"/>
    </row>
    <row r="38" spans="1:25" x14ac:dyDescent="0.2">
      <c r="A38" s="69"/>
      <c r="B38" s="373"/>
      <c r="C38" s="68"/>
      <c r="D38" s="68"/>
      <c r="E38" s="68"/>
      <c r="F38" s="68"/>
      <c r="G38" s="68"/>
      <c r="H38" s="68"/>
      <c r="I38" s="68"/>
      <c r="J38" s="68"/>
      <c r="K38" s="68"/>
      <c r="L38" s="68"/>
      <c r="M38" s="68"/>
      <c r="N38" s="68"/>
      <c r="O38" s="68"/>
      <c r="P38" s="68"/>
      <c r="Q38" s="68"/>
      <c r="R38" s="68"/>
      <c r="S38" s="68"/>
      <c r="T38" s="68"/>
      <c r="U38" s="68"/>
      <c r="V38" s="68"/>
      <c r="W38" s="68"/>
      <c r="X38" s="37"/>
      <c r="Y38" s="37"/>
    </row>
    <row r="39" spans="1:25" x14ac:dyDescent="0.2">
      <c r="A39" s="69"/>
      <c r="B39" s="373"/>
      <c r="C39" s="68"/>
      <c r="D39" s="68"/>
      <c r="E39" s="68"/>
      <c r="F39" s="68"/>
      <c r="G39" s="68"/>
      <c r="H39" s="68"/>
      <c r="I39" s="68"/>
      <c r="J39" s="68"/>
      <c r="K39" s="68"/>
      <c r="L39" s="68"/>
      <c r="M39" s="68"/>
      <c r="N39" s="68"/>
      <c r="O39" s="68"/>
      <c r="P39" s="68"/>
      <c r="Q39" s="68"/>
      <c r="R39" s="68"/>
      <c r="S39" s="68"/>
      <c r="T39" s="68"/>
      <c r="U39" s="68"/>
      <c r="V39" s="68"/>
      <c r="W39" s="68"/>
      <c r="X39" s="37"/>
      <c r="Y39" s="37"/>
    </row>
    <row r="40" spans="1:25" x14ac:dyDescent="0.2">
      <c r="A40" s="69"/>
      <c r="B40" s="373"/>
      <c r="C40" s="68"/>
      <c r="D40" s="68"/>
      <c r="E40" s="68"/>
      <c r="F40" s="68"/>
      <c r="G40" s="68"/>
      <c r="H40" s="68"/>
      <c r="I40" s="68"/>
      <c r="J40" s="68"/>
      <c r="K40" s="68"/>
      <c r="L40" s="68"/>
      <c r="M40" s="68"/>
      <c r="N40" s="68"/>
      <c r="O40" s="68"/>
      <c r="P40" s="68"/>
      <c r="Q40" s="68"/>
      <c r="R40" s="68"/>
      <c r="S40" s="68"/>
      <c r="T40" s="68"/>
      <c r="U40" s="68"/>
      <c r="V40" s="68"/>
      <c r="W40" s="68"/>
      <c r="X40" s="37"/>
      <c r="Y40" s="37"/>
    </row>
    <row r="41" spans="1:25" x14ac:dyDescent="0.2">
      <c r="A41" s="69"/>
      <c r="B41" s="373"/>
      <c r="C41" s="68"/>
      <c r="D41" s="68"/>
      <c r="E41" s="68"/>
      <c r="F41" s="68"/>
      <c r="G41" s="68"/>
      <c r="H41" s="68"/>
      <c r="I41" s="68"/>
      <c r="J41" s="68"/>
      <c r="K41" s="68"/>
      <c r="L41" s="68"/>
      <c r="M41" s="68"/>
      <c r="N41" s="68"/>
      <c r="O41" s="68"/>
      <c r="P41" s="68"/>
      <c r="Q41" s="68"/>
      <c r="R41" s="68"/>
      <c r="S41" s="68"/>
      <c r="T41" s="68"/>
      <c r="U41" s="68"/>
      <c r="V41" s="68"/>
      <c r="W41" s="68"/>
      <c r="X41" s="37"/>
      <c r="Y41" s="37"/>
    </row>
    <row r="42" spans="1:25" x14ac:dyDescent="0.2">
      <c r="A42" s="69"/>
      <c r="B42" s="373"/>
      <c r="C42" s="68"/>
      <c r="D42" s="68"/>
      <c r="E42" s="68"/>
      <c r="F42" s="68"/>
      <c r="G42" s="68"/>
      <c r="H42" s="68"/>
      <c r="I42" s="68"/>
      <c r="J42" s="68"/>
      <c r="K42" s="68"/>
      <c r="L42" s="68"/>
      <c r="M42" s="68"/>
      <c r="N42" s="68"/>
      <c r="O42" s="68"/>
      <c r="P42" s="68"/>
      <c r="Q42" s="68"/>
      <c r="R42" s="68"/>
      <c r="S42" s="68"/>
      <c r="T42" s="68"/>
      <c r="U42" s="68"/>
      <c r="V42" s="68"/>
      <c r="W42" s="68"/>
      <c r="X42" s="37"/>
      <c r="Y42" s="37"/>
    </row>
    <row r="43" spans="1:25" x14ac:dyDescent="0.2">
      <c r="A43" s="69"/>
      <c r="B43" s="373"/>
      <c r="C43" s="68"/>
      <c r="D43" s="68"/>
      <c r="E43" s="68"/>
      <c r="F43" s="68"/>
      <c r="G43" s="68"/>
      <c r="H43" s="68"/>
      <c r="I43" s="68"/>
      <c r="J43" s="68"/>
      <c r="K43" s="68"/>
      <c r="L43" s="68"/>
      <c r="M43" s="68"/>
      <c r="N43" s="68"/>
      <c r="O43" s="68"/>
      <c r="P43" s="68"/>
      <c r="Q43" s="68"/>
      <c r="R43" s="68"/>
      <c r="S43" s="68"/>
      <c r="T43" s="68"/>
      <c r="U43" s="68"/>
      <c r="V43" s="68"/>
      <c r="W43" s="68"/>
      <c r="X43" s="37"/>
      <c r="Y43" s="37"/>
    </row>
    <row r="44" spans="1:25" x14ac:dyDescent="0.2">
      <c r="A44" s="411"/>
      <c r="B44" s="412"/>
      <c r="C44" s="413"/>
      <c r="D44" s="413"/>
      <c r="E44" s="413"/>
      <c r="F44" s="413"/>
      <c r="G44" s="413"/>
      <c r="H44" s="413"/>
      <c r="I44" s="413"/>
      <c r="J44" s="413"/>
      <c r="K44" s="413"/>
      <c r="L44" s="413"/>
      <c r="M44" s="413"/>
      <c r="N44" s="413"/>
      <c r="O44" s="413"/>
      <c r="P44" s="413"/>
      <c r="Q44" s="413"/>
      <c r="R44" s="413"/>
      <c r="S44" s="413"/>
      <c r="T44" s="413"/>
      <c r="U44" s="413"/>
      <c r="V44" s="413"/>
      <c r="W44" s="413"/>
      <c r="X44" s="37"/>
      <c r="Y44" s="37"/>
    </row>
    <row r="45" spans="1:25" x14ac:dyDescent="0.2">
      <c r="A45" s="578" t="s">
        <v>84</v>
      </c>
      <c r="B45" s="578"/>
      <c r="C45" s="578"/>
      <c r="D45" s="578"/>
      <c r="E45" s="578"/>
      <c r="F45" s="578"/>
      <c r="G45" s="578"/>
      <c r="H45" s="578"/>
      <c r="I45" s="578"/>
      <c r="J45" s="414"/>
      <c r="K45" s="414"/>
      <c r="L45" s="414"/>
      <c r="M45" s="414"/>
      <c r="N45" s="415"/>
      <c r="O45" s="415"/>
      <c r="P45" s="415"/>
      <c r="Q45" s="415"/>
      <c r="R45" s="415"/>
      <c r="S45" s="415"/>
      <c r="T45" s="415"/>
      <c r="U45" s="415"/>
      <c r="V45" s="415"/>
      <c r="W45" s="415"/>
      <c r="X45" s="37"/>
      <c r="Y45" s="37"/>
    </row>
    <row r="46" spans="1:25" x14ac:dyDescent="0.2">
      <c r="A46" s="578"/>
      <c r="B46" s="578"/>
      <c r="C46" s="578"/>
      <c r="D46" s="578"/>
      <c r="E46" s="578"/>
      <c r="F46" s="578"/>
      <c r="G46" s="578"/>
      <c r="H46" s="578"/>
      <c r="I46" s="578"/>
      <c r="J46" s="414"/>
      <c r="K46" s="414"/>
      <c r="L46" s="414"/>
      <c r="M46" s="414"/>
      <c r="N46" s="415"/>
      <c r="O46" s="415"/>
      <c r="P46" s="415"/>
      <c r="Q46" s="415"/>
      <c r="R46" s="415"/>
      <c r="S46" s="415"/>
      <c r="T46" s="415"/>
      <c r="U46" s="415"/>
      <c r="V46" s="415"/>
      <c r="W46" s="415"/>
      <c r="X46" s="37"/>
      <c r="Y46" s="37"/>
    </row>
    <row r="47" spans="1:25" ht="18" customHeight="1" x14ac:dyDescent="0.2">
      <c r="A47" s="595" t="s">
        <v>250</v>
      </c>
      <c r="B47" s="595"/>
      <c r="C47" s="595"/>
      <c r="D47" s="595"/>
      <c r="E47" s="595"/>
      <c r="F47" s="595"/>
      <c r="G47" s="595"/>
      <c r="H47" s="595"/>
      <c r="I47" s="595"/>
      <c r="J47" s="595"/>
      <c r="K47" s="595"/>
      <c r="L47" s="595"/>
      <c r="M47" s="595"/>
      <c r="N47" s="37"/>
      <c r="O47" s="37"/>
      <c r="P47" s="37"/>
      <c r="Q47" s="37"/>
      <c r="R47" s="37"/>
      <c r="S47" s="37"/>
      <c r="T47" s="37"/>
      <c r="U47" s="37"/>
      <c r="V47" s="37"/>
      <c r="W47" s="37"/>
      <c r="X47" s="37"/>
      <c r="Y47" s="37"/>
    </row>
    <row r="48" spans="1:25" ht="18" customHeight="1" x14ac:dyDescent="0.2">
      <c r="A48" s="600" t="s">
        <v>247</v>
      </c>
      <c r="B48" s="600"/>
      <c r="C48" s="600"/>
      <c r="D48" s="600"/>
      <c r="E48" s="600"/>
      <c r="F48" s="600"/>
      <c r="G48" s="600"/>
      <c r="H48" s="600"/>
      <c r="I48" s="600"/>
      <c r="J48" s="600"/>
      <c r="K48" s="600"/>
      <c r="L48" s="600"/>
      <c r="M48" s="600"/>
      <c r="N48" s="37"/>
      <c r="O48" s="37"/>
      <c r="P48" s="37"/>
      <c r="Q48" s="37"/>
      <c r="R48" s="37"/>
      <c r="S48" s="37"/>
      <c r="T48" s="37"/>
      <c r="U48" s="37"/>
      <c r="V48" s="37"/>
      <c r="W48" s="37"/>
      <c r="X48" s="37"/>
      <c r="Y48" s="37"/>
    </row>
    <row r="49" spans="1:25" ht="18" customHeight="1" x14ac:dyDescent="0.2">
      <c r="A49" s="601" t="s">
        <v>418</v>
      </c>
      <c r="B49" s="601"/>
      <c r="C49" s="601"/>
      <c r="D49" s="601"/>
      <c r="E49" s="601"/>
      <c r="F49" s="601"/>
      <c r="G49" s="601"/>
      <c r="H49" s="601"/>
      <c r="I49" s="601"/>
      <c r="J49" s="601"/>
      <c r="K49" s="601"/>
      <c r="L49" s="601"/>
      <c r="M49" s="601"/>
      <c r="N49" s="37"/>
      <c r="O49" s="37"/>
      <c r="P49" s="37"/>
      <c r="Q49" s="37"/>
      <c r="R49" s="37"/>
      <c r="S49" s="37"/>
      <c r="T49" s="37"/>
      <c r="U49" s="37"/>
      <c r="V49" s="37"/>
      <c r="W49" s="37"/>
      <c r="X49" s="37"/>
      <c r="Y49" s="37"/>
    </row>
  </sheetData>
  <sheetProtection formatCells="0" formatColumns="0" formatRows="0"/>
  <mergeCells count="18">
    <mergeCell ref="A45:I46"/>
    <mergeCell ref="A47:M47"/>
    <mergeCell ref="A48:M48"/>
    <mergeCell ref="A49:M49"/>
    <mergeCell ref="A27:F27"/>
    <mergeCell ref="A1:E1"/>
    <mergeCell ref="A28:A29"/>
    <mergeCell ref="B28:B29"/>
    <mergeCell ref="C28:C29"/>
    <mergeCell ref="A24:M24"/>
    <mergeCell ref="A2:A3"/>
    <mergeCell ref="B2:B3"/>
    <mergeCell ref="C2:C3"/>
    <mergeCell ref="A18:W18"/>
    <mergeCell ref="A19:M20"/>
    <mergeCell ref="A21:M21"/>
    <mergeCell ref="A22:M22"/>
    <mergeCell ref="A23:M23"/>
  </mergeCells>
  <phoneticPr fontId="0" type="noConversion"/>
  <pageMargins left="0.18" right="0.18" top="0.26" bottom="0.28000000000000003" header="0.18" footer="0.17"/>
  <pageSetup paperSize="9"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X19"/>
  <sheetViews>
    <sheetView zoomScaleNormal="100" zoomScaleSheetLayoutView="70" workbookViewId="0">
      <selection activeCell="A13" sqref="A13:L13"/>
    </sheetView>
  </sheetViews>
  <sheetFormatPr defaultColWidth="9.140625" defaultRowHeight="12.75" x14ac:dyDescent="0.2"/>
  <cols>
    <col min="1" max="1" width="24.42578125" style="7" customWidth="1"/>
    <col min="2" max="2" width="13.85546875" style="7" customWidth="1"/>
    <col min="3" max="22" width="11.85546875" style="7" customWidth="1"/>
    <col min="23" max="16384" width="9.140625" style="7"/>
  </cols>
  <sheetData>
    <row r="1" spans="1:24" ht="38.25" customHeight="1" thickBot="1" x14ac:dyDescent="0.25">
      <c r="A1" s="603" t="s">
        <v>391</v>
      </c>
      <c r="B1" s="603"/>
      <c r="C1" s="603"/>
      <c r="D1" s="603"/>
      <c r="E1" s="603"/>
      <c r="F1" s="417"/>
      <c r="G1" s="417"/>
      <c r="H1" s="417"/>
      <c r="I1" s="417"/>
      <c r="J1" s="417"/>
      <c r="K1" s="417"/>
      <c r="L1" s="417"/>
      <c r="M1" s="417"/>
      <c r="N1" s="417"/>
      <c r="O1" s="417"/>
      <c r="P1" s="417"/>
      <c r="Q1" s="417"/>
      <c r="R1" s="417"/>
      <c r="S1" s="417"/>
      <c r="T1" s="417"/>
      <c r="U1" s="417"/>
      <c r="V1" s="417"/>
      <c r="W1" s="37"/>
      <c r="X1" s="37"/>
    </row>
    <row r="2" spans="1:24" s="84" customFormat="1" ht="15.75" customHeight="1" x14ac:dyDescent="0.2">
      <c r="A2" s="605" t="s">
        <v>50</v>
      </c>
      <c r="B2" s="607" t="s">
        <v>48</v>
      </c>
      <c r="C2" s="169">
        <f>Proizvodnja!D2</f>
        <v>0</v>
      </c>
      <c r="D2" s="169">
        <f>Proizvodnja!E2</f>
        <v>1</v>
      </c>
      <c r="E2" s="169">
        <f>Proizvodnja!F2</f>
        <v>2</v>
      </c>
      <c r="F2" s="169">
        <f>Proizvodnja!G2</f>
        <v>3</v>
      </c>
      <c r="G2" s="169">
        <f>Proizvodnja!H2</f>
        <v>4</v>
      </c>
      <c r="H2" s="169">
        <f>Proizvodnja!I2</f>
        <v>5</v>
      </c>
      <c r="I2" s="169">
        <f>Proizvodnja!J2</f>
        <v>6</v>
      </c>
      <c r="J2" s="169">
        <f>Proizvodnja!K2</f>
        <v>7</v>
      </c>
      <c r="K2" s="169">
        <f>Proizvodnja!L2</f>
        <v>8</v>
      </c>
      <c r="L2" s="169">
        <f>Proizvodnja!M2</f>
        <v>9</v>
      </c>
      <c r="M2" s="169">
        <f>Proizvodnja!N2</f>
        <v>10</v>
      </c>
      <c r="N2" s="169">
        <f>Proizvodnja!O2</f>
        <v>11</v>
      </c>
      <c r="O2" s="169">
        <f>Proizvodnja!P2</f>
        <v>12</v>
      </c>
      <c r="P2" s="169">
        <f>Proizvodnja!Q2</f>
        <v>13</v>
      </c>
      <c r="Q2" s="169">
        <f>Proizvodnja!R2</f>
        <v>14</v>
      </c>
      <c r="R2" s="169">
        <f>Proizvodnja!S2</f>
        <v>15</v>
      </c>
      <c r="S2" s="169">
        <f>Proizvodnja!T2</f>
        <v>16</v>
      </c>
      <c r="T2" s="169">
        <f>Proizvodnja!U2</f>
        <v>17</v>
      </c>
      <c r="U2" s="169">
        <f>Proizvodnja!V2</f>
        <v>18</v>
      </c>
      <c r="V2" s="169">
        <f>Proizvodnja!W2</f>
        <v>19</v>
      </c>
      <c r="W2" s="418"/>
      <c r="X2" s="418"/>
    </row>
    <row r="3" spans="1:24" s="84" customFormat="1" ht="15.75" customHeight="1" x14ac:dyDescent="0.2">
      <c r="A3" s="606"/>
      <c r="B3" s="607"/>
      <c r="C3" s="96">
        <v>1</v>
      </c>
      <c r="D3" s="96">
        <v>2</v>
      </c>
      <c r="E3" s="96">
        <v>3</v>
      </c>
      <c r="F3" s="96">
        <v>4</v>
      </c>
      <c r="G3" s="96">
        <v>5</v>
      </c>
      <c r="H3" s="96">
        <v>6</v>
      </c>
      <c r="I3" s="96">
        <v>7</v>
      </c>
      <c r="J3" s="96">
        <v>8</v>
      </c>
      <c r="K3" s="96">
        <v>9</v>
      </c>
      <c r="L3" s="96">
        <v>10</v>
      </c>
      <c r="M3" s="96">
        <v>11</v>
      </c>
      <c r="N3" s="96">
        <v>12</v>
      </c>
      <c r="O3" s="96">
        <v>13</v>
      </c>
      <c r="P3" s="96">
        <v>14</v>
      </c>
      <c r="Q3" s="96">
        <v>15</v>
      </c>
      <c r="R3" s="96">
        <v>16</v>
      </c>
      <c r="S3" s="96">
        <v>17</v>
      </c>
      <c r="T3" s="96">
        <v>18</v>
      </c>
      <c r="U3" s="96">
        <v>19</v>
      </c>
      <c r="V3" s="96">
        <v>20</v>
      </c>
      <c r="W3" s="418"/>
      <c r="X3" s="418"/>
    </row>
    <row r="4" spans="1:24" s="84" customFormat="1" ht="15.75" customHeight="1" x14ac:dyDescent="0.2">
      <c r="A4" s="193" t="s">
        <v>183</v>
      </c>
      <c r="B4" s="184"/>
      <c r="C4" s="184"/>
      <c r="D4" s="184"/>
      <c r="E4" s="184"/>
      <c r="F4" s="184"/>
      <c r="G4" s="184"/>
      <c r="H4" s="184"/>
      <c r="I4" s="184"/>
      <c r="J4" s="184"/>
      <c r="K4" s="184"/>
      <c r="L4" s="184"/>
      <c r="M4" s="184"/>
      <c r="N4" s="184"/>
      <c r="O4" s="184"/>
      <c r="P4" s="184"/>
      <c r="Q4" s="184"/>
      <c r="R4" s="184"/>
      <c r="S4" s="184"/>
      <c r="T4" s="184"/>
      <c r="U4" s="184"/>
      <c r="V4" s="184"/>
      <c r="W4" s="418"/>
      <c r="X4" s="418"/>
    </row>
    <row r="5" spans="1:24" s="84" customFormat="1" ht="15.75" customHeight="1" x14ac:dyDescent="0.2">
      <c r="A5" s="193" t="s">
        <v>393</v>
      </c>
      <c r="B5" s="184"/>
      <c r="C5" s="184"/>
      <c r="D5" s="184"/>
      <c r="E5" s="184"/>
      <c r="F5" s="184"/>
      <c r="G5" s="184"/>
      <c r="H5" s="184"/>
      <c r="I5" s="184"/>
      <c r="J5" s="184"/>
      <c r="K5" s="184"/>
      <c r="L5" s="184"/>
      <c r="M5" s="184"/>
      <c r="N5" s="184"/>
      <c r="O5" s="184"/>
      <c r="P5" s="184"/>
      <c r="Q5" s="184"/>
      <c r="R5" s="184"/>
      <c r="S5" s="184"/>
      <c r="T5" s="184"/>
      <c r="U5" s="184"/>
      <c r="V5" s="184"/>
      <c r="W5" s="418"/>
      <c r="X5" s="418"/>
    </row>
    <row r="6" spans="1:24" s="84" customFormat="1" ht="15.75" customHeight="1" x14ac:dyDescent="0.2">
      <c r="A6" s="193" t="s">
        <v>395</v>
      </c>
      <c r="B6" s="184"/>
      <c r="C6" s="184"/>
      <c r="D6" s="184"/>
      <c r="E6" s="184"/>
      <c r="F6" s="184"/>
      <c r="G6" s="184"/>
      <c r="H6" s="184"/>
      <c r="I6" s="184"/>
      <c r="J6" s="184"/>
      <c r="K6" s="184"/>
      <c r="L6" s="184"/>
      <c r="M6" s="184"/>
      <c r="N6" s="184"/>
      <c r="O6" s="184"/>
      <c r="P6" s="184"/>
      <c r="Q6" s="184"/>
      <c r="R6" s="184"/>
      <c r="S6" s="184"/>
      <c r="T6" s="184"/>
      <c r="U6" s="184"/>
      <c r="V6" s="184"/>
      <c r="W6" s="418"/>
      <c r="X6" s="418"/>
    </row>
    <row r="7" spans="1:24" s="84" customFormat="1" ht="15.75" customHeight="1" x14ac:dyDescent="0.2">
      <c r="A7" s="193" t="s">
        <v>279</v>
      </c>
      <c r="B7" s="184"/>
      <c r="C7" s="184"/>
      <c r="D7" s="184"/>
      <c r="E7" s="184"/>
      <c r="F7" s="184"/>
      <c r="G7" s="184"/>
      <c r="H7" s="184"/>
      <c r="I7" s="184"/>
      <c r="J7" s="184"/>
      <c r="K7" s="184"/>
      <c r="L7" s="184"/>
      <c r="M7" s="184"/>
      <c r="N7" s="184"/>
      <c r="O7" s="184"/>
      <c r="P7" s="184"/>
      <c r="Q7" s="184"/>
      <c r="R7" s="184"/>
      <c r="S7" s="184"/>
      <c r="T7" s="184"/>
      <c r="U7" s="184"/>
      <c r="V7" s="184"/>
      <c r="W7" s="418"/>
      <c r="X7" s="418"/>
    </row>
    <row r="8" spans="1:24" s="84" customFormat="1" ht="17.25" customHeight="1" x14ac:dyDescent="0.2">
      <c r="A8" s="374" t="s">
        <v>138</v>
      </c>
      <c r="B8" s="375">
        <f>B4+B5+B6+B7</f>
        <v>0</v>
      </c>
      <c r="C8" s="375">
        <f t="shared" ref="C8:V8" si="0">C4+C5+C6+C7</f>
        <v>0</v>
      </c>
      <c r="D8" s="375">
        <f t="shared" si="0"/>
        <v>0</v>
      </c>
      <c r="E8" s="375">
        <f t="shared" si="0"/>
        <v>0</v>
      </c>
      <c r="F8" s="375">
        <f t="shared" si="0"/>
        <v>0</v>
      </c>
      <c r="G8" s="375">
        <f t="shared" si="0"/>
        <v>0</v>
      </c>
      <c r="H8" s="375">
        <f t="shared" si="0"/>
        <v>0</v>
      </c>
      <c r="I8" s="375">
        <f t="shared" si="0"/>
        <v>0</v>
      </c>
      <c r="J8" s="375">
        <f t="shared" si="0"/>
        <v>0</v>
      </c>
      <c r="K8" s="375">
        <f t="shared" si="0"/>
        <v>0</v>
      </c>
      <c r="L8" s="375">
        <f t="shared" si="0"/>
        <v>0</v>
      </c>
      <c r="M8" s="375">
        <f t="shared" si="0"/>
        <v>0</v>
      </c>
      <c r="N8" s="375">
        <f t="shared" si="0"/>
        <v>0</v>
      </c>
      <c r="O8" s="375">
        <f t="shared" si="0"/>
        <v>0</v>
      </c>
      <c r="P8" s="375">
        <f t="shared" si="0"/>
        <v>0</v>
      </c>
      <c r="Q8" s="375">
        <f t="shared" si="0"/>
        <v>0</v>
      </c>
      <c r="R8" s="375">
        <f t="shared" si="0"/>
        <v>0</v>
      </c>
      <c r="S8" s="375">
        <f t="shared" si="0"/>
        <v>0</v>
      </c>
      <c r="T8" s="375">
        <f t="shared" si="0"/>
        <v>0</v>
      </c>
      <c r="U8" s="375">
        <f t="shared" si="0"/>
        <v>0</v>
      </c>
      <c r="V8" s="375">
        <f t="shared" si="0"/>
        <v>0</v>
      </c>
      <c r="W8" s="418"/>
      <c r="X8" s="418"/>
    </row>
    <row r="9" spans="1:24" s="84" customFormat="1" ht="12" x14ac:dyDescent="0.2">
      <c r="A9" s="418"/>
      <c r="B9" s="419"/>
      <c r="C9" s="419"/>
      <c r="D9" s="419"/>
      <c r="E9" s="419"/>
      <c r="F9" s="419"/>
      <c r="G9" s="419"/>
      <c r="H9" s="419"/>
      <c r="I9" s="419"/>
      <c r="J9" s="419"/>
      <c r="K9" s="419"/>
      <c r="L9" s="419"/>
      <c r="M9" s="419"/>
      <c r="N9" s="419"/>
      <c r="O9" s="419"/>
      <c r="P9" s="419"/>
      <c r="Q9" s="419"/>
      <c r="R9" s="419"/>
      <c r="S9" s="419"/>
      <c r="T9" s="419"/>
      <c r="U9" s="419"/>
      <c r="V9" s="419"/>
      <c r="W9" s="418"/>
      <c r="X9" s="418"/>
    </row>
    <row r="10" spans="1:24" ht="15.75" x14ac:dyDescent="0.25">
      <c r="A10" s="604" t="s">
        <v>49</v>
      </c>
      <c r="B10" s="604"/>
      <c r="C10" s="604"/>
      <c r="D10" s="604"/>
      <c r="E10" s="604"/>
      <c r="F10" s="604"/>
      <c r="G10" s="604"/>
      <c r="H10" s="604"/>
      <c r="I10" s="604"/>
      <c r="J10" s="604"/>
      <c r="K10" s="604"/>
      <c r="L10" s="604"/>
      <c r="M10" s="420"/>
      <c r="N10" s="420"/>
      <c r="O10" s="37"/>
      <c r="P10" s="37"/>
      <c r="Q10" s="37"/>
      <c r="R10" s="37"/>
      <c r="S10" s="37"/>
      <c r="T10" s="37"/>
      <c r="U10" s="37"/>
      <c r="V10" s="37"/>
      <c r="W10" s="37"/>
      <c r="X10" s="37"/>
    </row>
    <row r="11" spans="1:24" ht="14.25" x14ac:dyDescent="0.2">
      <c r="A11" s="608" t="s">
        <v>392</v>
      </c>
      <c r="B11" s="608"/>
      <c r="C11" s="608"/>
      <c r="D11" s="608"/>
      <c r="E11" s="608"/>
      <c r="F11" s="608"/>
      <c r="G11" s="608"/>
      <c r="H11" s="608"/>
      <c r="I11" s="608"/>
      <c r="J11" s="608"/>
      <c r="K11" s="608"/>
      <c r="L11" s="608"/>
      <c r="M11" s="420"/>
      <c r="N11" s="420"/>
      <c r="O11" s="37"/>
      <c r="P11" s="37"/>
      <c r="Q11" s="37"/>
      <c r="R11" s="37"/>
      <c r="S11" s="37"/>
      <c r="T11" s="37"/>
      <c r="U11" s="37"/>
      <c r="V11" s="37"/>
      <c r="W11" s="37"/>
      <c r="X11" s="37"/>
    </row>
    <row r="12" spans="1:24" ht="63" customHeight="1" x14ac:dyDescent="0.2">
      <c r="A12" s="529" t="s">
        <v>396</v>
      </c>
      <c r="B12" s="529"/>
      <c r="C12" s="529"/>
      <c r="D12" s="529"/>
      <c r="E12" s="529"/>
      <c r="F12" s="529"/>
      <c r="G12" s="529"/>
      <c r="H12" s="529"/>
      <c r="I12" s="529"/>
      <c r="J12" s="529"/>
      <c r="K12" s="529"/>
      <c r="L12" s="529"/>
      <c r="M12" s="421"/>
      <c r="N12" s="421"/>
      <c r="O12" s="421"/>
      <c r="P12" s="421"/>
      <c r="Q12" s="421"/>
      <c r="R12" s="421"/>
      <c r="S12" s="37"/>
      <c r="T12" s="37"/>
      <c r="U12" s="37"/>
      <c r="V12" s="37"/>
      <c r="W12" s="37"/>
      <c r="X12" s="37"/>
    </row>
    <row r="13" spans="1:24" ht="33.75" customHeight="1" x14ac:dyDescent="0.2">
      <c r="A13" s="529" t="s">
        <v>419</v>
      </c>
      <c r="B13" s="529"/>
      <c r="C13" s="529"/>
      <c r="D13" s="529"/>
      <c r="E13" s="529"/>
      <c r="F13" s="529"/>
      <c r="G13" s="529"/>
      <c r="H13" s="529"/>
      <c r="I13" s="529"/>
      <c r="J13" s="529"/>
      <c r="K13" s="529"/>
      <c r="L13" s="529"/>
      <c r="M13" s="422"/>
      <c r="N13" s="422"/>
      <c r="O13" s="422"/>
      <c r="P13" s="422"/>
      <c r="Q13" s="422"/>
      <c r="R13" s="422"/>
      <c r="S13" s="37"/>
      <c r="T13" s="37"/>
      <c r="U13" s="37"/>
      <c r="V13" s="37"/>
      <c r="W13" s="37"/>
      <c r="X13" s="37"/>
    </row>
    <row r="14" spans="1:24" x14ac:dyDescent="0.2">
      <c r="A14" s="423"/>
      <c r="B14" s="423"/>
      <c r="C14" s="423"/>
      <c r="D14" s="423"/>
      <c r="E14" s="423"/>
      <c r="F14" s="423"/>
      <c r="G14" s="423"/>
      <c r="H14" s="423"/>
      <c r="I14" s="423"/>
      <c r="J14" s="423"/>
      <c r="K14" s="423"/>
      <c r="L14" s="423"/>
      <c r="M14" s="423"/>
      <c r="N14" s="423"/>
      <c r="O14" s="423"/>
      <c r="P14" s="423"/>
      <c r="Q14" s="423"/>
      <c r="R14" s="423"/>
      <c r="S14" s="37"/>
      <c r="T14" s="37"/>
      <c r="U14" s="37"/>
      <c r="V14" s="37"/>
      <c r="W14" s="37"/>
      <c r="X14" s="37"/>
    </row>
    <row r="15" spans="1:24" x14ac:dyDescent="0.2">
      <c r="A15" s="424"/>
      <c r="B15" s="425"/>
      <c r="C15" s="425"/>
      <c r="D15" s="425"/>
      <c r="E15" s="425"/>
      <c r="F15" s="425"/>
      <c r="G15" s="425"/>
      <c r="H15" s="425"/>
      <c r="I15" s="425"/>
      <c r="J15" s="425"/>
      <c r="K15" s="425"/>
      <c r="L15" s="425"/>
      <c r="M15" s="425"/>
      <c r="N15" s="425"/>
      <c r="O15" s="423"/>
      <c r="P15" s="423"/>
      <c r="Q15" s="423"/>
      <c r="R15" s="423"/>
      <c r="S15" s="37"/>
      <c r="T15" s="37"/>
      <c r="U15" s="37"/>
      <c r="V15" s="37"/>
      <c r="W15" s="37"/>
      <c r="X15" s="37"/>
    </row>
    <row r="16" spans="1:24" x14ac:dyDescent="0.2">
      <c r="A16" s="424"/>
      <c r="B16" s="425"/>
      <c r="C16" s="425"/>
      <c r="D16" s="425"/>
      <c r="E16" s="425"/>
      <c r="F16" s="425"/>
      <c r="G16" s="425"/>
      <c r="H16" s="425"/>
      <c r="I16" s="425"/>
      <c r="J16" s="425"/>
      <c r="K16" s="425"/>
      <c r="L16" s="425"/>
      <c r="M16" s="425"/>
      <c r="N16" s="425"/>
      <c r="O16" s="423"/>
      <c r="P16" s="423"/>
      <c r="Q16" s="423"/>
      <c r="R16" s="423"/>
      <c r="S16" s="37"/>
      <c r="T16" s="37"/>
      <c r="U16" s="37"/>
      <c r="V16" s="37"/>
      <c r="W16" s="37"/>
      <c r="X16" s="37"/>
    </row>
    <row r="17" spans="1:18" x14ac:dyDescent="0.2">
      <c r="A17" s="187"/>
      <c r="B17" s="188"/>
      <c r="C17" s="188"/>
      <c r="D17" s="188"/>
      <c r="E17" s="188"/>
      <c r="F17" s="188"/>
      <c r="G17" s="188"/>
      <c r="H17" s="188"/>
      <c r="I17" s="188"/>
      <c r="J17" s="188"/>
      <c r="K17" s="188"/>
      <c r="L17" s="188"/>
      <c r="M17" s="188"/>
      <c r="N17" s="188"/>
      <c r="O17" s="186"/>
      <c r="P17" s="186"/>
      <c r="Q17" s="186"/>
      <c r="R17" s="186"/>
    </row>
    <row r="18" spans="1:18" x14ac:dyDescent="0.2">
      <c r="A18" s="187"/>
      <c r="B18" s="188"/>
      <c r="C18" s="188"/>
      <c r="D18" s="188"/>
      <c r="E18" s="188"/>
      <c r="F18" s="188"/>
      <c r="G18" s="188"/>
      <c r="H18" s="188"/>
      <c r="I18" s="188"/>
      <c r="J18" s="188"/>
      <c r="K18" s="188"/>
      <c r="L18" s="188"/>
      <c r="M18" s="188"/>
      <c r="N18" s="188"/>
      <c r="O18" s="186"/>
      <c r="P18" s="186"/>
      <c r="Q18" s="186"/>
      <c r="R18" s="186"/>
    </row>
    <row r="19" spans="1:18" x14ac:dyDescent="0.2">
      <c r="A19" s="187"/>
      <c r="B19" s="188"/>
      <c r="C19" s="188"/>
      <c r="D19" s="188"/>
      <c r="E19" s="188"/>
      <c r="F19" s="188"/>
      <c r="G19" s="188"/>
      <c r="H19" s="188"/>
      <c r="I19" s="188"/>
      <c r="J19" s="188"/>
      <c r="K19" s="188"/>
      <c r="L19" s="188"/>
      <c r="M19" s="188"/>
      <c r="N19" s="188"/>
      <c r="O19" s="186"/>
      <c r="P19" s="186"/>
      <c r="Q19" s="186"/>
      <c r="R19" s="186"/>
    </row>
  </sheetData>
  <sheetProtection formatCells="0" formatColumns="0" formatRows="0"/>
  <mergeCells count="7">
    <mergeCell ref="A12:L12"/>
    <mergeCell ref="A1:E1"/>
    <mergeCell ref="A10:L10"/>
    <mergeCell ref="A13:L13"/>
    <mergeCell ref="A2:A3"/>
    <mergeCell ref="B2:B3"/>
    <mergeCell ref="A11:L11"/>
  </mergeCells>
  <phoneticPr fontId="0" type="noConversion"/>
  <pageMargins left="0.17" right="0.25" top="0.41" bottom="0.25" header="0.17" footer="0.18"/>
  <pageSetup paperSize="9" scale="4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Y47"/>
  <sheetViews>
    <sheetView topLeftCell="A25" zoomScaleNormal="100" workbookViewId="0">
      <selection activeCell="O38" sqref="O38"/>
    </sheetView>
  </sheetViews>
  <sheetFormatPr defaultColWidth="9.140625" defaultRowHeight="12.75" x14ac:dyDescent="0.2"/>
  <cols>
    <col min="1" max="1" width="34.42578125" style="7" customWidth="1"/>
    <col min="2" max="22" width="11.5703125" style="7" customWidth="1"/>
    <col min="23" max="16384" width="9.140625" style="7"/>
  </cols>
  <sheetData>
    <row r="1" spans="1:25" ht="37.5" customHeight="1" thickBot="1" x14ac:dyDescent="0.25">
      <c r="A1" s="622" t="s">
        <v>68</v>
      </c>
      <c r="B1" s="622"/>
      <c r="C1" s="622"/>
      <c r="D1" s="622"/>
      <c r="E1" s="622"/>
      <c r="F1" s="426"/>
      <c r="G1" s="426"/>
      <c r="H1" s="426"/>
      <c r="I1" s="426"/>
      <c r="J1" s="426"/>
      <c r="K1" s="426"/>
      <c r="L1" s="426"/>
      <c r="M1" s="426"/>
      <c r="N1" s="426"/>
      <c r="O1" s="426"/>
      <c r="P1" s="426"/>
      <c r="Q1" s="426"/>
      <c r="R1" s="426"/>
      <c r="S1" s="426"/>
      <c r="T1" s="426"/>
      <c r="U1" s="426"/>
      <c r="V1" s="426"/>
      <c r="W1" s="37"/>
      <c r="X1" s="37"/>
      <c r="Y1" s="484"/>
    </row>
    <row r="2" spans="1:25" s="84" customFormat="1" ht="15" customHeight="1" x14ac:dyDescent="0.2">
      <c r="A2" s="553" t="s">
        <v>50</v>
      </c>
      <c r="B2" s="553" t="s">
        <v>48</v>
      </c>
      <c r="C2" s="381">
        <f>Proizvodnja!D2</f>
        <v>0</v>
      </c>
      <c r="D2" s="381">
        <f>Proizvodnja!E2</f>
        <v>1</v>
      </c>
      <c r="E2" s="381">
        <f>Proizvodnja!F2</f>
        <v>2</v>
      </c>
      <c r="F2" s="381">
        <f>Proizvodnja!G2</f>
        <v>3</v>
      </c>
      <c r="G2" s="381">
        <f>Proizvodnja!H2</f>
        <v>4</v>
      </c>
      <c r="H2" s="381">
        <f>Proizvodnja!I2</f>
        <v>5</v>
      </c>
      <c r="I2" s="381">
        <f>Proizvodnja!J2</f>
        <v>6</v>
      </c>
      <c r="J2" s="381">
        <f>Proizvodnja!K2</f>
        <v>7</v>
      </c>
      <c r="K2" s="381">
        <f>Proizvodnja!L2</f>
        <v>8</v>
      </c>
      <c r="L2" s="381">
        <f>Proizvodnja!M2</f>
        <v>9</v>
      </c>
      <c r="M2" s="381">
        <f>Proizvodnja!N2</f>
        <v>10</v>
      </c>
      <c r="N2" s="381">
        <f>Proizvodnja!O2</f>
        <v>11</v>
      </c>
      <c r="O2" s="381">
        <f>Proizvodnja!P2</f>
        <v>12</v>
      </c>
      <c r="P2" s="381">
        <f>Proizvodnja!Q2</f>
        <v>13</v>
      </c>
      <c r="Q2" s="381">
        <f>Proizvodnja!R2</f>
        <v>14</v>
      </c>
      <c r="R2" s="381">
        <f>Proizvodnja!S2</f>
        <v>15</v>
      </c>
      <c r="S2" s="381">
        <f>Proizvodnja!T2</f>
        <v>16</v>
      </c>
      <c r="T2" s="381">
        <f>Proizvodnja!U2</f>
        <v>17</v>
      </c>
      <c r="U2" s="381">
        <f>Proizvodnja!V2</f>
        <v>18</v>
      </c>
      <c r="V2" s="381">
        <f>Proizvodnja!W2</f>
        <v>19</v>
      </c>
      <c r="W2" s="418"/>
      <c r="X2" s="418"/>
      <c r="Y2" s="485"/>
    </row>
    <row r="3" spans="1:25" s="84" customFormat="1" ht="15" customHeight="1" x14ac:dyDescent="0.2">
      <c r="A3" s="565"/>
      <c r="B3" s="565"/>
      <c r="C3" s="383">
        <v>1</v>
      </c>
      <c r="D3" s="383">
        <v>2</v>
      </c>
      <c r="E3" s="383">
        <v>3</v>
      </c>
      <c r="F3" s="383">
        <v>4</v>
      </c>
      <c r="G3" s="383">
        <v>5</v>
      </c>
      <c r="H3" s="383">
        <v>6</v>
      </c>
      <c r="I3" s="383">
        <v>7</v>
      </c>
      <c r="J3" s="383">
        <v>8</v>
      </c>
      <c r="K3" s="383">
        <v>9</v>
      </c>
      <c r="L3" s="383">
        <v>10</v>
      </c>
      <c r="M3" s="383">
        <v>11</v>
      </c>
      <c r="N3" s="383">
        <v>12</v>
      </c>
      <c r="O3" s="383">
        <v>13</v>
      </c>
      <c r="P3" s="383">
        <v>14</v>
      </c>
      <c r="Q3" s="383">
        <v>15</v>
      </c>
      <c r="R3" s="383">
        <v>16</v>
      </c>
      <c r="S3" s="383">
        <v>17</v>
      </c>
      <c r="T3" s="383">
        <v>18</v>
      </c>
      <c r="U3" s="383">
        <v>19</v>
      </c>
      <c r="V3" s="383">
        <v>20</v>
      </c>
      <c r="W3" s="418"/>
      <c r="X3" s="418"/>
      <c r="Y3" s="485"/>
    </row>
    <row r="4" spans="1:25" s="84" customFormat="1" ht="18" customHeight="1" x14ac:dyDescent="0.2">
      <c r="A4" s="193" t="s">
        <v>251</v>
      </c>
      <c r="B4" s="85"/>
      <c r="C4" s="85"/>
      <c r="D4" s="85"/>
      <c r="E4" s="85"/>
      <c r="F4" s="85"/>
      <c r="G4" s="85"/>
      <c r="H4" s="85"/>
      <c r="I4" s="85"/>
      <c r="J4" s="85"/>
      <c r="K4" s="85"/>
      <c r="L4" s="85"/>
      <c r="M4" s="85"/>
      <c r="N4" s="85"/>
      <c r="O4" s="85"/>
      <c r="P4" s="85"/>
      <c r="Q4" s="85"/>
      <c r="R4" s="85"/>
      <c r="S4" s="85"/>
      <c r="T4" s="85"/>
      <c r="U4" s="85"/>
      <c r="V4" s="85"/>
      <c r="W4" s="418"/>
      <c r="X4" s="418"/>
      <c r="Y4" s="485"/>
    </row>
    <row r="5" spans="1:25" s="84" customFormat="1" ht="18" customHeight="1" x14ac:dyDescent="0.2">
      <c r="A5" s="193" t="s">
        <v>194</v>
      </c>
      <c r="B5" s="86"/>
      <c r="C5" s="86"/>
      <c r="D5" s="86"/>
      <c r="E5" s="86"/>
      <c r="F5" s="86"/>
      <c r="G5" s="86"/>
      <c r="H5" s="86"/>
      <c r="I5" s="86"/>
      <c r="J5" s="86"/>
      <c r="K5" s="86"/>
      <c r="L5" s="86"/>
      <c r="M5" s="86"/>
      <c r="N5" s="86"/>
      <c r="O5" s="86"/>
      <c r="P5" s="86"/>
      <c r="Q5" s="86"/>
      <c r="R5" s="86"/>
      <c r="S5" s="86"/>
      <c r="T5" s="86"/>
      <c r="U5" s="86"/>
      <c r="V5" s="86"/>
      <c r="W5" s="418"/>
      <c r="X5" s="418"/>
      <c r="Y5" s="485"/>
    </row>
    <row r="6" spans="1:25" ht="18" customHeight="1" x14ac:dyDescent="0.2">
      <c r="A6" s="193" t="s">
        <v>74</v>
      </c>
      <c r="B6" s="85"/>
      <c r="C6" s="85"/>
      <c r="D6" s="85"/>
      <c r="E6" s="85"/>
      <c r="F6" s="85"/>
      <c r="G6" s="85"/>
      <c r="H6" s="85"/>
      <c r="I6" s="85"/>
      <c r="J6" s="85"/>
      <c r="K6" s="85"/>
      <c r="L6" s="85"/>
      <c r="M6" s="85"/>
      <c r="N6" s="85"/>
      <c r="O6" s="85"/>
      <c r="P6" s="85"/>
      <c r="Q6" s="85"/>
      <c r="R6" s="85"/>
      <c r="S6" s="85"/>
      <c r="T6" s="85"/>
      <c r="U6" s="85"/>
      <c r="V6" s="85"/>
      <c r="W6" s="37"/>
      <c r="X6" s="37"/>
      <c r="Y6" s="484"/>
    </row>
    <row r="7" spans="1:25" ht="18" customHeight="1" x14ac:dyDescent="0.2">
      <c r="A7" s="427" t="s">
        <v>254</v>
      </c>
      <c r="B7" s="428">
        <f>B4*B5*B6</f>
        <v>0</v>
      </c>
      <c r="C7" s="428">
        <f t="shared" ref="C7:V7" si="0">C4*C5*C6</f>
        <v>0</v>
      </c>
      <c r="D7" s="428">
        <f t="shared" si="0"/>
        <v>0</v>
      </c>
      <c r="E7" s="428">
        <f t="shared" si="0"/>
        <v>0</v>
      </c>
      <c r="F7" s="428">
        <f t="shared" si="0"/>
        <v>0</v>
      </c>
      <c r="G7" s="428">
        <f t="shared" si="0"/>
        <v>0</v>
      </c>
      <c r="H7" s="428">
        <f t="shared" si="0"/>
        <v>0</v>
      </c>
      <c r="I7" s="428">
        <f t="shared" si="0"/>
        <v>0</v>
      </c>
      <c r="J7" s="428">
        <f t="shared" si="0"/>
        <v>0</v>
      </c>
      <c r="K7" s="428">
        <f t="shared" si="0"/>
        <v>0</v>
      </c>
      <c r="L7" s="428">
        <f t="shared" si="0"/>
        <v>0</v>
      </c>
      <c r="M7" s="428">
        <f t="shared" si="0"/>
        <v>0</v>
      </c>
      <c r="N7" s="428">
        <f t="shared" si="0"/>
        <v>0</v>
      </c>
      <c r="O7" s="428">
        <f t="shared" si="0"/>
        <v>0</v>
      </c>
      <c r="P7" s="428">
        <f t="shared" si="0"/>
        <v>0</v>
      </c>
      <c r="Q7" s="428">
        <f t="shared" si="0"/>
        <v>0</v>
      </c>
      <c r="R7" s="428">
        <f t="shared" si="0"/>
        <v>0</v>
      </c>
      <c r="S7" s="428">
        <f t="shared" si="0"/>
        <v>0</v>
      </c>
      <c r="T7" s="428">
        <f t="shared" si="0"/>
        <v>0</v>
      </c>
      <c r="U7" s="428">
        <f t="shared" si="0"/>
        <v>0</v>
      </c>
      <c r="V7" s="428">
        <f t="shared" si="0"/>
        <v>0</v>
      </c>
      <c r="W7" s="37"/>
      <c r="X7" s="37"/>
      <c r="Y7" s="484"/>
    </row>
    <row r="8" spans="1:25" ht="18" customHeight="1" x14ac:dyDescent="0.2">
      <c r="A8" s="193" t="s">
        <v>252</v>
      </c>
      <c r="B8" s="85"/>
      <c r="C8" s="85"/>
      <c r="D8" s="85"/>
      <c r="E8" s="85"/>
      <c r="F8" s="85"/>
      <c r="G8" s="85"/>
      <c r="H8" s="85"/>
      <c r="I8" s="85"/>
      <c r="J8" s="85"/>
      <c r="K8" s="85"/>
      <c r="L8" s="85"/>
      <c r="M8" s="85"/>
      <c r="N8" s="85"/>
      <c r="O8" s="85"/>
      <c r="P8" s="85"/>
      <c r="Q8" s="85"/>
      <c r="R8" s="85"/>
      <c r="S8" s="85"/>
      <c r="T8" s="85"/>
      <c r="U8" s="85"/>
      <c r="V8" s="85"/>
      <c r="W8" s="37"/>
      <c r="X8" s="37"/>
      <c r="Y8" s="484"/>
    </row>
    <row r="9" spans="1:25" ht="18" customHeight="1" x14ac:dyDescent="0.2">
      <c r="A9" s="193" t="s">
        <v>195</v>
      </c>
      <c r="B9" s="86"/>
      <c r="C9" s="86"/>
      <c r="D9" s="86"/>
      <c r="E9" s="86"/>
      <c r="F9" s="86"/>
      <c r="G9" s="86"/>
      <c r="H9" s="86"/>
      <c r="I9" s="86"/>
      <c r="J9" s="86"/>
      <c r="K9" s="86"/>
      <c r="L9" s="86"/>
      <c r="M9" s="86"/>
      <c r="N9" s="86"/>
      <c r="O9" s="86"/>
      <c r="P9" s="86"/>
      <c r="Q9" s="86"/>
      <c r="R9" s="86"/>
      <c r="S9" s="86"/>
      <c r="T9" s="86"/>
      <c r="U9" s="86"/>
      <c r="V9" s="86"/>
      <c r="W9" s="37"/>
      <c r="X9" s="37"/>
      <c r="Y9" s="484"/>
    </row>
    <row r="10" spans="1:25" ht="18" customHeight="1" x14ac:dyDescent="0.2">
      <c r="A10" s="457" t="s">
        <v>193</v>
      </c>
      <c r="B10" s="85"/>
      <c r="C10" s="85"/>
      <c r="D10" s="85"/>
      <c r="E10" s="85"/>
      <c r="F10" s="85"/>
      <c r="G10" s="85"/>
      <c r="H10" s="85"/>
      <c r="I10" s="85"/>
      <c r="J10" s="85"/>
      <c r="K10" s="85"/>
      <c r="L10" s="85"/>
      <c r="M10" s="85"/>
      <c r="N10" s="85"/>
      <c r="O10" s="85"/>
      <c r="P10" s="85"/>
      <c r="Q10" s="85"/>
      <c r="R10" s="85"/>
      <c r="S10" s="85"/>
      <c r="T10" s="85"/>
      <c r="U10" s="85"/>
      <c r="V10" s="85"/>
      <c r="W10" s="37"/>
      <c r="X10" s="37"/>
      <c r="Y10" s="484"/>
    </row>
    <row r="11" spans="1:25" ht="18" customHeight="1" x14ac:dyDescent="0.2">
      <c r="A11" s="427" t="s">
        <v>255</v>
      </c>
      <c r="B11" s="428">
        <f>B8*B9*B10</f>
        <v>0</v>
      </c>
      <c r="C11" s="428">
        <f t="shared" ref="C11:V11" si="1">C8*C9*C10</f>
        <v>0</v>
      </c>
      <c r="D11" s="428">
        <f t="shared" si="1"/>
        <v>0</v>
      </c>
      <c r="E11" s="428">
        <f t="shared" si="1"/>
        <v>0</v>
      </c>
      <c r="F11" s="428">
        <f t="shared" si="1"/>
        <v>0</v>
      </c>
      <c r="G11" s="428">
        <f t="shared" si="1"/>
        <v>0</v>
      </c>
      <c r="H11" s="428">
        <f t="shared" si="1"/>
        <v>0</v>
      </c>
      <c r="I11" s="428">
        <f t="shared" si="1"/>
        <v>0</v>
      </c>
      <c r="J11" s="428">
        <f t="shared" si="1"/>
        <v>0</v>
      </c>
      <c r="K11" s="428">
        <f t="shared" si="1"/>
        <v>0</v>
      </c>
      <c r="L11" s="428">
        <f t="shared" si="1"/>
        <v>0</v>
      </c>
      <c r="M11" s="428">
        <f t="shared" si="1"/>
        <v>0</v>
      </c>
      <c r="N11" s="428">
        <f t="shared" si="1"/>
        <v>0</v>
      </c>
      <c r="O11" s="428">
        <f t="shared" si="1"/>
        <v>0</v>
      </c>
      <c r="P11" s="428">
        <f t="shared" si="1"/>
        <v>0</v>
      </c>
      <c r="Q11" s="428">
        <f t="shared" si="1"/>
        <v>0</v>
      </c>
      <c r="R11" s="428">
        <f t="shared" si="1"/>
        <v>0</v>
      </c>
      <c r="S11" s="428">
        <f t="shared" si="1"/>
        <v>0</v>
      </c>
      <c r="T11" s="428">
        <f t="shared" si="1"/>
        <v>0</v>
      </c>
      <c r="U11" s="428">
        <f t="shared" si="1"/>
        <v>0</v>
      </c>
      <c r="V11" s="428">
        <f t="shared" si="1"/>
        <v>0</v>
      </c>
      <c r="W11" s="37"/>
      <c r="X11" s="37"/>
      <c r="Y11" s="484"/>
    </row>
    <row r="12" spans="1:25" ht="18" customHeight="1" x14ac:dyDescent="0.2">
      <c r="A12" s="263" t="s">
        <v>253</v>
      </c>
      <c r="B12" s="87">
        <f>B7+B11</f>
        <v>0</v>
      </c>
      <c r="C12" s="87">
        <f t="shared" ref="C12:V12" si="2">C7+C11</f>
        <v>0</v>
      </c>
      <c r="D12" s="87">
        <f t="shared" si="2"/>
        <v>0</v>
      </c>
      <c r="E12" s="87">
        <f t="shared" si="2"/>
        <v>0</v>
      </c>
      <c r="F12" s="87">
        <f t="shared" si="2"/>
        <v>0</v>
      </c>
      <c r="G12" s="87">
        <f t="shared" si="2"/>
        <v>0</v>
      </c>
      <c r="H12" s="87">
        <f t="shared" si="2"/>
        <v>0</v>
      </c>
      <c r="I12" s="87">
        <f t="shared" si="2"/>
        <v>0</v>
      </c>
      <c r="J12" s="87">
        <f t="shared" si="2"/>
        <v>0</v>
      </c>
      <c r="K12" s="87">
        <f t="shared" si="2"/>
        <v>0</v>
      </c>
      <c r="L12" s="87">
        <f t="shared" si="2"/>
        <v>0</v>
      </c>
      <c r="M12" s="87">
        <f t="shared" si="2"/>
        <v>0</v>
      </c>
      <c r="N12" s="87">
        <f t="shared" si="2"/>
        <v>0</v>
      </c>
      <c r="O12" s="87">
        <f t="shared" si="2"/>
        <v>0</v>
      </c>
      <c r="P12" s="87">
        <f t="shared" si="2"/>
        <v>0</v>
      </c>
      <c r="Q12" s="87">
        <f t="shared" si="2"/>
        <v>0</v>
      </c>
      <c r="R12" s="87">
        <f t="shared" si="2"/>
        <v>0</v>
      </c>
      <c r="S12" s="87">
        <f t="shared" si="2"/>
        <v>0</v>
      </c>
      <c r="T12" s="87">
        <f t="shared" si="2"/>
        <v>0</v>
      </c>
      <c r="U12" s="87">
        <f t="shared" si="2"/>
        <v>0</v>
      </c>
      <c r="V12" s="87">
        <f t="shared" si="2"/>
        <v>0</v>
      </c>
      <c r="W12" s="37"/>
      <c r="X12" s="37"/>
      <c r="Y12" s="484"/>
    </row>
    <row r="13" spans="1:25" x14ac:dyDescent="0.2">
      <c r="A13" s="624"/>
      <c r="B13" s="624"/>
      <c r="C13" s="624"/>
      <c r="D13" s="624"/>
      <c r="E13" s="624"/>
      <c r="F13" s="624"/>
      <c r="G13" s="624"/>
      <c r="H13" s="624"/>
      <c r="I13" s="624"/>
      <c r="J13" s="624"/>
      <c r="K13" s="624"/>
      <c r="L13" s="624"/>
      <c r="M13" s="624"/>
      <c r="N13" s="624"/>
      <c r="O13" s="624"/>
      <c r="P13" s="624"/>
      <c r="Q13" s="624"/>
      <c r="R13" s="624"/>
      <c r="S13" s="624"/>
      <c r="T13" s="624"/>
      <c r="U13" s="624"/>
      <c r="V13" s="624"/>
      <c r="W13" s="37"/>
      <c r="X13" s="37"/>
      <c r="Y13" s="484"/>
    </row>
    <row r="14" spans="1:25" ht="19.5" customHeight="1" thickBot="1" x14ac:dyDescent="0.25">
      <c r="A14" s="623"/>
      <c r="B14" s="623"/>
      <c r="C14" s="623"/>
      <c r="D14" s="623"/>
      <c r="E14" s="623"/>
      <c r="F14" s="623"/>
      <c r="G14" s="623"/>
      <c r="H14" s="623"/>
      <c r="I14" s="623"/>
      <c r="J14" s="623"/>
      <c r="K14" s="623"/>
      <c r="L14" s="623"/>
      <c r="M14" s="93"/>
      <c r="N14" s="93"/>
      <c r="O14" s="93"/>
      <c r="P14" s="93"/>
      <c r="Q14" s="93"/>
      <c r="R14" s="93"/>
      <c r="S14" s="93"/>
      <c r="T14" s="93"/>
      <c r="U14" s="93"/>
      <c r="V14" s="93"/>
      <c r="W14" s="93"/>
      <c r="X14" s="37"/>
      <c r="Y14" s="484"/>
    </row>
    <row r="15" spans="1:25" ht="15.75" thickBot="1" x14ac:dyDescent="0.25">
      <c r="A15" s="476" t="s">
        <v>403</v>
      </c>
      <c r="B15" s="477"/>
      <c r="C15" s="478"/>
      <c r="D15" s="478"/>
      <c r="E15" s="478"/>
      <c r="F15" s="478"/>
      <c r="G15" s="478"/>
      <c r="H15" s="478"/>
      <c r="I15" s="478"/>
      <c r="J15" s="478"/>
      <c r="K15" s="478"/>
      <c r="L15" s="478"/>
      <c r="M15" s="478"/>
      <c r="N15" s="484"/>
      <c r="O15" s="484"/>
      <c r="P15" s="484"/>
      <c r="Q15" s="484"/>
      <c r="R15" s="484"/>
      <c r="S15" s="484"/>
      <c r="T15" s="484"/>
      <c r="U15" s="484"/>
      <c r="V15" s="484"/>
      <c r="W15" s="484"/>
      <c r="X15" s="484"/>
      <c r="Y15" s="484"/>
    </row>
    <row r="16" spans="1:25" ht="15.75" thickBot="1" x14ac:dyDescent="0.25">
      <c r="A16" s="476"/>
      <c r="B16" s="486"/>
      <c r="C16" s="478"/>
      <c r="D16" s="478"/>
      <c r="E16" s="478"/>
      <c r="F16" s="478"/>
      <c r="G16" s="478"/>
      <c r="H16" s="478"/>
      <c r="I16" s="478"/>
      <c r="J16" s="478"/>
      <c r="K16" s="478"/>
      <c r="L16" s="478"/>
      <c r="M16" s="478"/>
      <c r="N16" s="484"/>
      <c r="O16" s="484"/>
      <c r="P16" s="484"/>
      <c r="Q16" s="484"/>
      <c r="R16" s="484"/>
      <c r="S16" s="484"/>
      <c r="T16" s="484"/>
      <c r="U16" s="484"/>
      <c r="V16" s="484"/>
      <c r="W16" s="484"/>
      <c r="X16" s="484"/>
      <c r="Y16" s="484"/>
    </row>
    <row r="17" spans="1:25" ht="15.75" customHeight="1" x14ac:dyDescent="0.2">
      <c r="A17" s="611" t="s">
        <v>409</v>
      </c>
      <c r="B17" s="612"/>
      <c r="C17" s="478"/>
      <c r="D17" s="478"/>
      <c r="E17" s="478"/>
      <c r="F17" s="478"/>
      <c r="G17" s="478"/>
      <c r="H17" s="478"/>
      <c r="I17" s="478"/>
      <c r="J17" s="478"/>
      <c r="K17" s="478"/>
      <c r="L17" s="478"/>
      <c r="M17" s="478"/>
      <c r="N17" s="484"/>
      <c r="O17" s="484"/>
      <c r="P17" s="484"/>
      <c r="Q17" s="484"/>
      <c r="R17" s="484"/>
      <c r="S17" s="484"/>
      <c r="T17" s="484"/>
      <c r="U17" s="484"/>
      <c r="V17" s="484"/>
      <c r="W17" s="484"/>
      <c r="X17" s="484"/>
      <c r="Y17" s="484"/>
    </row>
    <row r="18" spans="1:25" ht="15" customHeight="1" thickBot="1" x14ac:dyDescent="0.25">
      <c r="A18" s="611"/>
      <c r="B18" s="613"/>
      <c r="C18" s="478"/>
      <c r="D18" s="478"/>
      <c r="E18" s="478"/>
      <c r="F18" s="478"/>
      <c r="G18" s="478"/>
      <c r="H18" s="478"/>
      <c r="I18" s="478"/>
      <c r="J18" s="478"/>
      <c r="K18" s="478"/>
      <c r="L18" s="478"/>
      <c r="M18" s="478"/>
      <c r="N18" s="484"/>
      <c r="O18" s="484"/>
      <c r="P18" s="484"/>
      <c r="Q18" s="484"/>
      <c r="R18" s="484"/>
      <c r="S18" s="484"/>
      <c r="T18" s="484"/>
      <c r="U18" s="484"/>
      <c r="V18" s="484"/>
      <c r="W18" s="484"/>
      <c r="X18" s="484"/>
      <c r="Y18" s="484"/>
    </row>
    <row r="19" spans="1:25" x14ac:dyDescent="0.2">
      <c r="A19" s="478"/>
      <c r="B19" s="478"/>
      <c r="C19" s="478"/>
      <c r="D19" s="478"/>
      <c r="E19" s="478"/>
      <c r="F19" s="478"/>
      <c r="G19" s="478"/>
      <c r="H19" s="478"/>
      <c r="I19" s="478"/>
      <c r="J19" s="478"/>
      <c r="K19" s="478"/>
      <c r="L19" s="478"/>
      <c r="M19" s="478"/>
      <c r="N19" s="484"/>
      <c r="O19" s="484"/>
      <c r="P19" s="484"/>
      <c r="Q19" s="484"/>
      <c r="R19" s="484"/>
      <c r="S19" s="484"/>
      <c r="T19" s="484"/>
      <c r="U19" s="484"/>
      <c r="V19" s="484"/>
      <c r="W19" s="484"/>
      <c r="X19" s="484"/>
      <c r="Y19" s="484"/>
    </row>
    <row r="20" spans="1:25" ht="15.75" x14ac:dyDescent="0.25">
      <c r="A20" s="604" t="s">
        <v>49</v>
      </c>
      <c r="B20" s="604"/>
      <c r="C20" s="604"/>
      <c r="D20" s="604"/>
      <c r="E20" s="604"/>
      <c r="F20" s="604"/>
      <c r="G20" s="604"/>
      <c r="H20" s="604"/>
      <c r="I20" s="604"/>
      <c r="J20" s="604"/>
      <c r="K20" s="604"/>
      <c r="L20" s="604"/>
      <c r="M20" s="604"/>
      <c r="N20" s="484"/>
      <c r="O20" s="484"/>
      <c r="P20" s="484"/>
      <c r="Q20" s="484"/>
      <c r="R20" s="484"/>
      <c r="S20" s="484"/>
      <c r="T20" s="484"/>
      <c r="U20" s="484"/>
      <c r="V20" s="484"/>
      <c r="W20" s="484"/>
      <c r="X20" s="484"/>
      <c r="Y20" s="484"/>
    </row>
    <row r="21" spans="1:25" ht="21.75" customHeight="1" x14ac:dyDescent="0.2">
      <c r="A21" s="619" t="s">
        <v>367</v>
      </c>
      <c r="B21" s="619"/>
      <c r="C21" s="619"/>
      <c r="D21" s="619"/>
      <c r="E21" s="619"/>
      <c r="F21" s="619"/>
      <c r="G21" s="619"/>
      <c r="H21" s="619"/>
      <c r="I21" s="619"/>
      <c r="J21" s="619"/>
      <c r="K21" s="619"/>
      <c r="L21" s="619"/>
      <c r="M21" s="619"/>
      <c r="N21" s="484"/>
      <c r="O21" s="484"/>
      <c r="P21" s="484"/>
      <c r="Q21" s="484"/>
      <c r="R21" s="484"/>
      <c r="S21" s="484"/>
      <c r="T21" s="484"/>
      <c r="U21" s="484"/>
      <c r="V21" s="484"/>
      <c r="W21" s="484"/>
      <c r="X21" s="484"/>
      <c r="Y21" s="484"/>
    </row>
    <row r="22" spans="1:25" ht="22.5" customHeight="1" x14ac:dyDescent="0.2">
      <c r="A22" s="620" t="s">
        <v>404</v>
      </c>
      <c r="B22" s="620"/>
      <c r="C22" s="620"/>
      <c r="D22" s="620"/>
      <c r="E22" s="620"/>
      <c r="F22" s="620"/>
      <c r="G22" s="620"/>
      <c r="H22" s="620"/>
      <c r="I22" s="620"/>
      <c r="J22" s="620"/>
      <c r="K22" s="620"/>
      <c r="L22" s="620"/>
      <c r="M22" s="620"/>
      <c r="N22" s="484"/>
      <c r="O22" s="484"/>
      <c r="P22" s="484"/>
      <c r="Q22" s="484"/>
      <c r="R22" s="484"/>
      <c r="S22" s="484"/>
      <c r="T22" s="484"/>
      <c r="U22" s="484"/>
      <c r="V22" s="484"/>
      <c r="W22" s="484"/>
      <c r="X22" s="484"/>
      <c r="Y22" s="484"/>
    </row>
    <row r="23" spans="1:25" ht="32.25" customHeight="1" x14ac:dyDescent="0.2">
      <c r="A23" s="621" t="s">
        <v>410</v>
      </c>
      <c r="B23" s="621"/>
      <c r="C23" s="621"/>
      <c r="D23" s="621"/>
      <c r="E23" s="621"/>
      <c r="F23" s="621"/>
      <c r="G23" s="621"/>
      <c r="H23" s="621"/>
      <c r="I23" s="621"/>
      <c r="J23" s="621"/>
      <c r="K23" s="621"/>
      <c r="L23" s="621"/>
      <c r="M23" s="621"/>
      <c r="N23" s="484"/>
      <c r="O23" s="484"/>
      <c r="P23" s="484"/>
      <c r="Q23" s="484"/>
      <c r="R23" s="484"/>
      <c r="S23" s="484"/>
      <c r="T23" s="484"/>
      <c r="U23" s="484"/>
      <c r="V23" s="484"/>
      <c r="W23" s="484"/>
      <c r="X23" s="484"/>
      <c r="Y23" s="484"/>
    </row>
    <row r="24" spans="1:25" ht="14.25" x14ac:dyDescent="0.2">
      <c r="A24" s="475"/>
      <c r="B24" s="475"/>
      <c r="C24" s="475"/>
      <c r="D24" s="475"/>
      <c r="E24" s="475"/>
      <c r="F24" s="475"/>
      <c r="G24" s="475"/>
      <c r="H24" s="475"/>
      <c r="I24" s="475"/>
      <c r="J24" s="475"/>
      <c r="K24" s="475"/>
      <c r="L24" s="475"/>
      <c r="M24" s="475"/>
      <c r="N24" s="484"/>
      <c r="O24" s="484"/>
      <c r="P24" s="484"/>
      <c r="Q24" s="484"/>
      <c r="R24" s="484"/>
      <c r="S24" s="484"/>
      <c r="T24" s="484"/>
      <c r="U24" s="484"/>
      <c r="V24" s="484"/>
      <c r="W24" s="484"/>
      <c r="X24" s="484"/>
      <c r="Y24" s="484"/>
    </row>
    <row r="25" spans="1:25" ht="14.25" x14ac:dyDescent="0.2">
      <c r="A25" s="616"/>
      <c r="B25" s="616"/>
      <c r="C25" s="616"/>
      <c r="D25" s="616"/>
      <c r="E25" s="616"/>
      <c r="F25" s="616"/>
      <c r="G25" s="616"/>
      <c r="H25" s="616"/>
      <c r="I25" s="616"/>
      <c r="J25" s="616"/>
      <c r="K25" s="616"/>
      <c r="L25" s="616"/>
      <c r="M25" s="616"/>
      <c r="N25" s="484"/>
      <c r="O25" s="484"/>
      <c r="P25" s="484"/>
      <c r="Q25" s="484"/>
      <c r="R25" s="484"/>
      <c r="S25" s="484"/>
      <c r="T25" s="484"/>
      <c r="U25" s="484"/>
      <c r="V25" s="484"/>
      <c r="W25" s="484"/>
      <c r="X25" s="484"/>
      <c r="Y25" s="484"/>
    </row>
    <row r="26" spans="1:25" ht="15.75" x14ac:dyDescent="0.2">
      <c r="A26" s="617" t="s">
        <v>344</v>
      </c>
      <c r="B26" s="617"/>
      <c r="C26" s="617"/>
      <c r="D26" s="617"/>
      <c r="E26" s="617"/>
      <c r="F26" s="617"/>
      <c r="G26" s="617"/>
      <c r="H26" s="617"/>
      <c r="I26" s="617"/>
      <c r="J26" s="617"/>
      <c r="K26" s="617"/>
      <c r="L26" s="617"/>
      <c r="M26" s="617"/>
      <c r="N26" s="484"/>
      <c r="O26" s="484"/>
      <c r="P26" s="484"/>
      <c r="Q26" s="484"/>
      <c r="R26" s="484"/>
      <c r="S26" s="484"/>
      <c r="T26" s="484"/>
      <c r="U26" s="484"/>
      <c r="V26" s="484"/>
      <c r="W26" s="484"/>
      <c r="X26" s="484"/>
      <c r="Y26" s="484"/>
    </row>
    <row r="27" spans="1:25" ht="54" customHeight="1" x14ac:dyDescent="0.2">
      <c r="A27" s="618" t="s">
        <v>405</v>
      </c>
      <c r="B27" s="618"/>
      <c r="C27" s="618"/>
      <c r="D27" s="618"/>
      <c r="E27" s="618"/>
      <c r="F27" s="618"/>
      <c r="G27" s="618"/>
      <c r="H27" s="618"/>
      <c r="I27" s="618"/>
      <c r="J27" s="618"/>
      <c r="K27" s="618"/>
      <c r="L27" s="618"/>
      <c r="M27" s="618"/>
      <c r="N27" s="484"/>
      <c r="O27" s="484"/>
      <c r="P27" s="484"/>
      <c r="Q27" s="484"/>
      <c r="R27" s="484"/>
      <c r="S27" s="484"/>
      <c r="T27" s="484"/>
      <c r="U27" s="484"/>
      <c r="V27" s="484"/>
      <c r="W27" s="484"/>
      <c r="X27" s="484"/>
      <c r="Y27" s="484"/>
    </row>
    <row r="28" spans="1:25" ht="177" customHeight="1" x14ac:dyDescent="0.2">
      <c r="A28" s="618" t="s">
        <v>406</v>
      </c>
      <c r="B28" s="618"/>
      <c r="C28" s="618"/>
      <c r="D28" s="618"/>
      <c r="E28" s="618"/>
      <c r="F28" s="618"/>
      <c r="G28" s="618"/>
      <c r="H28" s="618"/>
      <c r="I28" s="618"/>
      <c r="J28" s="618"/>
      <c r="K28" s="618"/>
      <c r="L28" s="618"/>
      <c r="M28" s="618"/>
      <c r="N28" s="484"/>
      <c r="O28" s="484"/>
      <c r="P28" s="484"/>
      <c r="Q28" s="484"/>
      <c r="R28" s="484"/>
      <c r="S28" s="484"/>
      <c r="T28" s="484"/>
      <c r="U28" s="484"/>
      <c r="V28" s="484"/>
      <c r="W28" s="484"/>
      <c r="X28" s="484"/>
      <c r="Y28" s="484"/>
    </row>
    <row r="29" spans="1:25" ht="32.25" customHeight="1" x14ac:dyDescent="0.2">
      <c r="A29" s="618"/>
      <c r="B29" s="618"/>
      <c r="C29" s="618"/>
      <c r="D29" s="618"/>
      <c r="E29" s="618"/>
      <c r="F29" s="618"/>
      <c r="G29" s="618"/>
      <c r="H29" s="618"/>
      <c r="I29" s="618"/>
      <c r="J29" s="618"/>
      <c r="K29" s="618"/>
      <c r="L29" s="618"/>
      <c r="M29" s="618"/>
      <c r="N29" s="484"/>
      <c r="O29" s="484"/>
      <c r="P29" s="484"/>
      <c r="Q29" s="484"/>
      <c r="R29" s="484"/>
      <c r="S29" s="484"/>
      <c r="T29" s="484"/>
      <c r="U29" s="484"/>
      <c r="V29" s="484"/>
      <c r="W29" s="484"/>
      <c r="X29" s="484"/>
      <c r="Y29" s="484"/>
    </row>
    <row r="30" spans="1:25" ht="14.25" x14ac:dyDescent="0.2">
      <c r="A30" s="610" t="s">
        <v>345</v>
      </c>
      <c r="B30" s="610"/>
      <c r="C30" s="610"/>
      <c r="D30" s="610"/>
      <c r="E30" s="610"/>
      <c r="F30" s="610"/>
      <c r="G30" s="610"/>
      <c r="H30" s="610"/>
      <c r="I30" s="610"/>
      <c r="J30" s="610"/>
      <c r="K30" s="610"/>
      <c r="L30" s="610"/>
      <c r="M30" s="610"/>
      <c r="N30" s="484"/>
      <c r="O30" s="484"/>
      <c r="P30" s="484"/>
      <c r="Q30" s="484"/>
      <c r="R30" s="484"/>
      <c r="S30" s="484"/>
      <c r="T30" s="484"/>
      <c r="U30" s="484"/>
      <c r="V30" s="484"/>
      <c r="W30" s="484"/>
      <c r="X30" s="484"/>
      <c r="Y30" s="484"/>
    </row>
    <row r="31" spans="1:25" ht="14.25" x14ac:dyDescent="0.2">
      <c r="A31" s="609" t="s">
        <v>407</v>
      </c>
      <c r="B31" s="609"/>
      <c r="C31" s="609"/>
      <c r="D31" s="609"/>
      <c r="E31" s="479" t="s">
        <v>346</v>
      </c>
      <c r="F31" s="480" t="s">
        <v>347</v>
      </c>
      <c r="G31" s="481"/>
      <c r="H31" s="481"/>
      <c r="I31" s="481"/>
      <c r="J31" s="481"/>
      <c r="K31" s="481"/>
      <c r="L31" s="481"/>
      <c r="M31" s="481"/>
      <c r="N31" s="484"/>
      <c r="O31" s="484"/>
      <c r="P31" s="484"/>
      <c r="Q31" s="484"/>
      <c r="R31" s="484"/>
      <c r="S31" s="484"/>
      <c r="T31" s="484"/>
      <c r="U31" s="484"/>
      <c r="V31" s="484"/>
      <c r="W31" s="484"/>
      <c r="X31" s="484"/>
      <c r="Y31" s="484"/>
    </row>
    <row r="32" spans="1:25" ht="19.5" customHeight="1" x14ac:dyDescent="0.2">
      <c r="A32" s="614" t="s">
        <v>348</v>
      </c>
      <c r="B32" s="614"/>
      <c r="C32" s="614"/>
      <c r="D32" s="614"/>
      <c r="E32" s="482" t="s">
        <v>408</v>
      </c>
      <c r="F32" s="483" t="s">
        <v>349</v>
      </c>
      <c r="G32" s="481"/>
      <c r="H32" s="481"/>
      <c r="I32" s="481"/>
      <c r="J32" s="481"/>
      <c r="K32" s="481"/>
      <c r="L32" s="481"/>
      <c r="M32" s="481"/>
      <c r="N32" s="484"/>
      <c r="O32" s="484"/>
      <c r="P32" s="484"/>
      <c r="Q32" s="484"/>
      <c r="R32" s="484"/>
      <c r="S32" s="484"/>
      <c r="T32" s="484"/>
      <c r="U32" s="484"/>
      <c r="V32" s="484"/>
      <c r="W32" s="484"/>
      <c r="X32" s="484"/>
      <c r="Y32" s="484"/>
    </row>
    <row r="33" spans="1:25" ht="14.25" x14ac:dyDescent="0.2">
      <c r="A33" s="615" t="s">
        <v>350</v>
      </c>
      <c r="B33" s="615"/>
      <c r="C33" s="615"/>
      <c r="D33" s="615"/>
      <c r="E33" s="615"/>
      <c r="F33" s="480" t="s">
        <v>351</v>
      </c>
      <c r="G33" s="481"/>
      <c r="H33" s="481"/>
      <c r="I33" s="481"/>
      <c r="J33" s="481"/>
      <c r="K33" s="481"/>
      <c r="L33" s="481"/>
      <c r="M33" s="481"/>
      <c r="N33" s="484"/>
      <c r="O33" s="484"/>
      <c r="P33" s="484"/>
      <c r="Q33" s="484"/>
      <c r="R33" s="484"/>
      <c r="S33" s="484"/>
      <c r="T33" s="484"/>
      <c r="U33" s="484"/>
      <c r="V33" s="484"/>
      <c r="W33" s="484"/>
      <c r="X33" s="484"/>
      <c r="Y33" s="484"/>
    </row>
    <row r="34" spans="1:25" ht="14.25" x14ac:dyDescent="0.2">
      <c r="A34" s="609" t="s">
        <v>352</v>
      </c>
      <c r="B34" s="609"/>
      <c r="C34" s="609"/>
      <c r="D34" s="609"/>
      <c r="E34" s="609"/>
      <c r="F34" s="480" t="s">
        <v>353</v>
      </c>
      <c r="G34" s="481"/>
      <c r="H34" s="481"/>
      <c r="I34" s="481"/>
      <c r="J34" s="481"/>
      <c r="K34" s="481"/>
      <c r="L34" s="481"/>
      <c r="M34" s="481"/>
      <c r="N34" s="484"/>
      <c r="O34" s="484"/>
      <c r="P34" s="484"/>
      <c r="Q34" s="484"/>
      <c r="R34" s="484"/>
      <c r="S34" s="484"/>
      <c r="T34" s="484"/>
      <c r="U34" s="484"/>
      <c r="V34" s="484"/>
      <c r="W34" s="484"/>
      <c r="X34" s="484"/>
      <c r="Y34" s="484"/>
    </row>
    <row r="35" spans="1:25" ht="14.25" x14ac:dyDescent="0.2">
      <c r="A35" s="610" t="s">
        <v>354</v>
      </c>
      <c r="B35" s="610"/>
      <c r="C35" s="610"/>
      <c r="D35" s="610"/>
      <c r="E35" s="610"/>
      <c r="F35" s="610"/>
      <c r="G35" s="610"/>
      <c r="H35" s="610"/>
      <c r="I35" s="610"/>
      <c r="J35" s="610"/>
      <c r="K35" s="610"/>
      <c r="L35" s="610"/>
      <c r="M35" s="610"/>
      <c r="N35" s="484"/>
      <c r="O35" s="484"/>
      <c r="P35" s="484"/>
      <c r="Q35" s="484"/>
      <c r="R35" s="484"/>
      <c r="S35" s="484"/>
      <c r="T35" s="484"/>
      <c r="U35" s="484"/>
      <c r="V35" s="484"/>
      <c r="W35" s="484"/>
      <c r="X35" s="484"/>
      <c r="Y35" s="484"/>
    </row>
    <row r="36" spans="1:25" ht="14.25" x14ac:dyDescent="0.2">
      <c r="A36" s="609" t="s">
        <v>407</v>
      </c>
      <c r="B36" s="609"/>
      <c r="C36" s="609"/>
      <c r="D36" s="609"/>
      <c r="E36" s="479" t="s">
        <v>346</v>
      </c>
      <c r="F36" s="480" t="s">
        <v>347</v>
      </c>
      <c r="G36" s="481"/>
      <c r="H36" s="481"/>
      <c r="I36" s="481"/>
      <c r="J36" s="481"/>
      <c r="K36" s="481"/>
      <c r="L36" s="481"/>
      <c r="M36" s="481"/>
      <c r="N36" s="484"/>
      <c r="O36" s="484"/>
      <c r="P36" s="484"/>
      <c r="Q36" s="484"/>
      <c r="R36" s="484"/>
      <c r="S36" s="484"/>
      <c r="T36" s="484"/>
      <c r="U36" s="484"/>
      <c r="V36" s="484"/>
      <c r="W36" s="484"/>
      <c r="X36" s="484"/>
      <c r="Y36" s="484"/>
    </row>
    <row r="37" spans="1:25" ht="14.25" x14ac:dyDescent="0.2">
      <c r="A37" s="609" t="s">
        <v>355</v>
      </c>
      <c r="B37" s="609"/>
      <c r="C37" s="609"/>
      <c r="D37" s="609"/>
      <c r="E37" s="479" t="s">
        <v>356</v>
      </c>
      <c r="F37" s="480" t="s">
        <v>357</v>
      </c>
      <c r="G37" s="481"/>
      <c r="H37" s="481"/>
      <c r="I37" s="481"/>
      <c r="J37" s="481"/>
      <c r="K37" s="481"/>
      <c r="L37" s="481"/>
      <c r="M37" s="481"/>
      <c r="N37" s="484"/>
      <c r="O37" s="484"/>
      <c r="P37" s="484"/>
      <c r="Q37" s="484"/>
      <c r="R37" s="484"/>
      <c r="S37" s="484"/>
      <c r="T37" s="484"/>
      <c r="U37" s="484"/>
      <c r="V37" s="484"/>
      <c r="W37" s="484"/>
      <c r="X37" s="484"/>
      <c r="Y37" s="484"/>
    </row>
    <row r="38" spans="1:25" ht="14.25" x14ac:dyDescent="0.2">
      <c r="A38" s="609" t="s">
        <v>358</v>
      </c>
      <c r="B38" s="609"/>
      <c r="C38" s="609"/>
      <c r="D38" s="609"/>
      <c r="E38" s="479" t="s">
        <v>359</v>
      </c>
      <c r="F38" s="480" t="s">
        <v>360</v>
      </c>
      <c r="G38" s="481"/>
      <c r="H38" s="481"/>
      <c r="I38" s="481"/>
      <c r="J38" s="481"/>
      <c r="K38" s="481"/>
      <c r="L38" s="481"/>
      <c r="M38" s="481"/>
      <c r="N38" s="484"/>
      <c r="O38" s="484"/>
      <c r="P38" s="484"/>
      <c r="Q38" s="484"/>
      <c r="R38" s="484"/>
      <c r="S38" s="484"/>
      <c r="T38" s="484"/>
      <c r="U38" s="484"/>
      <c r="V38" s="484"/>
      <c r="W38" s="484"/>
      <c r="X38" s="484"/>
      <c r="Y38" s="484"/>
    </row>
    <row r="39" spans="1:25" ht="14.25" x14ac:dyDescent="0.2">
      <c r="A39" s="614" t="s">
        <v>361</v>
      </c>
      <c r="B39" s="614"/>
      <c r="C39" s="614"/>
      <c r="D39" s="614"/>
      <c r="E39" s="482" t="s">
        <v>362</v>
      </c>
      <c r="F39" s="483" t="s">
        <v>363</v>
      </c>
      <c r="G39" s="481"/>
      <c r="H39" s="481"/>
      <c r="I39" s="481"/>
      <c r="J39" s="481"/>
      <c r="K39" s="481"/>
      <c r="L39" s="481"/>
      <c r="M39" s="481"/>
      <c r="N39" s="484"/>
      <c r="O39" s="484"/>
      <c r="P39" s="484"/>
      <c r="Q39" s="484"/>
      <c r="R39" s="484"/>
      <c r="S39" s="484"/>
      <c r="T39" s="484"/>
      <c r="U39" s="484"/>
      <c r="V39" s="484"/>
      <c r="W39" s="484"/>
      <c r="X39" s="484"/>
      <c r="Y39" s="484"/>
    </row>
    <row r="40" spans="1:25" ht="14.25" x14ac:dyDescent="0.2">
      <c r="A40" s="615" t="s">
        <v>350</v>
      </c>
      <c r="B40" s="615"/>
      <c r="C40" s="615"/>
      <c r="D40" s="615"/>
      <c r="E40" s="615"/>
      <c r="F40" s="480" t="s">
        <v>364</v>
      </c>
      <c r="G40" s="481"/>
      <c r="H40" s="481"/>
      <c r="I40" s="481"/>
      <c r="J40" s="481"/>
      <c r="K40" s="481"/>
      <c r="L40" s="481"/>
      <c r="M40" s="481"/>
      <c r="N40" s="484"/>
      <c r="O40" s="484"/>
      <c r="P40" s="484"/>
      <c r="Q40" s="484"/>
      <c r="R40" s="484"/>
      <c r="S40" s="484"/>
      <c r="T40" s="484"/>
      <c r="U40" s="484"/>
      <c r="V40" s="484"/>
      <c r="W40" s="484"/>
      <c r="X40" s="484"/>
      <c r="Y40" s="484"/>
    </row>
    <row r="41" spans="1:25" ht="14.25" x14ac:dyDescent="0.2">
      <c r="A41" s="609" t="s">
        <v>352</v>
      </c>
      <c r="B41" s="609"/>
      <c r="C41" s="609"/>
      <c r="D41" s="609"/>
      <c r="E41" s="609"/>
      <c r="F41" s="480" t="s">
        <v>365</v>
      </c>
      <c r="G41" s="481"/>
      <c r="H41" s="481"/>
      <c r="I41" s="481"/>
      <c r="J41" s="481"/>
      <c r="K41" s="481"/>
      <c r="L41" s="481"/>
      <c r="M41" s="481"/>
      <c r="N41" s="484"/>
      <c r="O41" s="484"/>
      <c r="P41" s="484"/>
      <c r="Q41" s="484"/>
      <c r="R41" s="484"/>
      <c r="S41" s="484"/>
      <c r="T41" s="484"/>
      <c r="U41" s="484"/>
      <c r="V41" s="484"/>
      <c r="W41" s="484"/>
      <c r="X41" s="484"/>
      <c r="Y41" s="484"/>
    </row>
    <row r="42" spans="1:25" x14ac:dyDescent="0.2">
      <c r="A42" s="610" t="s">
        <v>366</v>
      </c>
      <c r="B42" s="610"/>
      <c r="C42" s="610"/>
      <c r="D42" s="610"/>
      <c r="E42" s="610"/>
      <c r="F42" s="610"/>
      <c r="G42" s="610"/>
      <c r="H42" s="610"/>
      <c r="I42" s="610"/>
      <c r="J42" s="610"/>
      <c r="K42" s="610"/>
      <c r="L42" s="610"/>
      <c r="M42" s="610"/>
      <c r="N42" s="484"/>
      <c r="O42" s="484"/>
      <c r="P42" s="484"/>
      <c r="Q42" s="484"/>
      <c r="R42" s="484"/>
      <c r="S42" s="484"/>
      <c r="T42" s="484"/>
      <c r="U42" s="484"/>
      <c r="V42" s="484"/>
      <c r="W42" s="484"/>
      <c r="X42" s="484"/>
      <c r="Y42" s="484"/>
    </row>
    <row r="43" spans="1:25" x14ac:dyDescent="0.2">
      <c r="A43" s="610"/>
      <c r="B43" s="610"/>
      <c r="C43" s="610"/>
      <c r="D43" s="610"/>
      <c r="E43" s="610"/>
      <c r="F43" s="610"/>
      <c r="G43" s="610"/>
      <c r="H43" s="610"/>
      <c r="I43" s="610"/>
      <c r="J43" s="610"/>
      <c r="K43" s="610"/>
      <c r="L43" s="610"/>
      <c r="M43" s="610"/>
      <c r="N43" s="484"/>
      <c r="O43" s="484"/>
      <c r="P43" s="484"/>
      <c r="Q43" s="484"/>
      <c r="R43" s="484"/>
      <c r="S43" s="484"/>
      <c r="T43" s="484"/>
      <c r="U43" s="484"/>
      <c r="V43" s="484"/>
      <c r="W43" s="484"/>
      <c r="X43" s="484"/>
      <c r="Y43" s="484"/>
    </row>
    <row r="44" spans="1:25" x14ac:dyDescent="0.2">
      <c r="A44" s="610"/>
      <c r="B44" s="610"/>
      <c r="C44" s="610"/>
      <c r="D44" s="610"/>
      <c r="E44" s="610"/>
      <c r="F44" s="610"/>
      <c r="G44" s="610"/>
      <c r="H44" s="610"/>
      <c r="I44" s="610"/>
      <c r="J44" s="610"/>
      <c r="K44" s="610"/>
      <c r="L44" s="610"/>
      <c r="M44" s="610"/>
      <c r="N44" s="484"/>
      <c r="O44" s="484"/>
      <c r="P44" s="484"/>
      <c r="Q44" s="484"/>
      <c r="R44" s="484"/>
      <c r="S44" s="484"/>
      <c r="T44" s="484"/>
      <c r="U44" s="484"/>
      <c r="V44" s="484"/>
      <c r="W44" s="484"/>
      <c r="X44" s="484"/>
      <c r="Y44" s="484"/>
    </row>
    <row r="45" spans="1:25" x14ac:dyDescent="0.2">
      <c r="A45" s="484"/>
      <c r="B45" s="484"/>
      <c r="C45" s="484"/>
      <c r="D45" s="484"/>
      <c r="E45" s="484"/>
      <c r="F45" s="484"/>
      <c r="G45" s="484"/>
      <c r="H45" s="484"/>
      <c r="I45" s="484"/>
      <c r="J45" s="484"/>
      <c r="K45" s="484"/>
      <c r="L45" s="484"/>
      <c r="M45" s="484"/>
      <c r="N45" s="484"/>
      <c r="O45" s="484"/>
      <c r="P45" s="484"/>
      <c r="Q45" s="484"/>
      <c r="R45" s="484"/>
      <c r="S45" s="484"/>
      <c r="T45" s="484"/>
      <c r="U45" s="484"/>
      <c r="V45" s="484"/>
      <c r="W45" s="484"/>
      <c r="X45" s="484"/>
      <c r="Y45" s="484"/>
    </row>
    <row r="46" spans="1:25" x14ac:dyDescent="0.2">
      <c r="A46" s="484"/>
      <c r="B46" s="484"/>
      <c r="C46" s="484"/>
      <c r="D46" s="484"/>
      <c r="E46" s="484"/>
      <c r="F46" s="484"/>
      <c r="G46" s="484"/>
      <c r="H46" s="484"/>
      <c r="I46" s="484"/>
      <c r="J46" s="484"/>
      <c r="K46" s="484"/>
      <c r="L46" s="484"/>
      <c r="M46" s="484"/>
      <c r="N46" s="484"/>
      <c r="O46" s="484"/>
      <c r="P46" s="484"/>
      <c r="Q46" s="484"/>
      <c r="R46" s="484"/>
      <c r="S46" s="484"/>
      <c r="T46" s="484"/>
      <c r="U46" s="484"/>
      <c r="V46" s="484"/>
      <c r="W46" s="484"/>
      <c r="X46" s="484"/>
      <c r="Y46" s="484"/>
    </row>
    <row r="47" spans="1:25" x14ac:dyDescent="0.2">
      <c r="A47" s="484"/>
      <c r="B47" s="484"/>
      <c r="C47" s="484"/>
      <c r="D47" s="484"/>
      <c r="E47" s="484"/>
      <c r="F47" s="484"/>
      <c r="G47" s="484"/>
      <c r="H47" s="484"/>
      <c r="I47" s="484"/>
      <c r="J47" s="484"/>
      <c r="K47" s="484"/>
      <c r="L47" s="484"/>
      <c r="M47" s="484"/>
      <c r="N47" s="484"/>
      <c r="O47" s="484"/>
      <c r="P47" s="484"/>
      <c r="Q47" s="484"/>
      <c r="R47" s="484"/>
      <c r="S47" s="484"/>
      <c r="T47" s="484"/>
      <c r="U47" s="484"/>
      <c r="V47" s="484"/>
      <c r="W47" s="484"/>
      <c r="X47" s="484"/>
      <c r="Y47" s="484"/>
    </row>
  </sheetData>
  <sheetProtection formatCells="0" formatColumns="0" formatRows="0"/>
  <mergeCells count="28">
    <mergeCell ref="A1:E1"/>
    <mergeCell ref="A14:L14"/>
    <mergeCell ref="A2:A3"/>
    <mergeCell ref="B2:B3"/>
    <mergeCell ref="A13:V13"/>
    <mergeCell ref="A27:M27"/>
    <mergeCell ref="A28:M29"/>
    <mergeCell ref="A30:M30"/>
    <mergeCell ref="A20:M20"/>
    <mergeCell ref="A21:M21"/>
    <mergeCell ref="A22:M22"/>
    <mergeCell ref="A23:M23"/>
    <mergeCell ref="A41:E41"/>
    <mergeCell ref="A42:M44"/>
    <mergeCell ref="A17:A18"/>
    <mergeCell ref="B17:B18"/>
    <mergeCell ref="A36:D36"/>
    <mergeCell ref="A37:D37"/>
    <mergeCell ref="A38:D38"/>
    <mergeCell ref="A39:D39"/>
    <mergeCell ref="A40:E40"/>
    <mergeCell ref="A31:D31"/>
    <mergeCell ref="A32:D32"/>
    <mergeCell ref="A33:E33"/>
    <mergeCell ref="A34:E34"/>
    <mergeCell ref="A35:M35"/>
    <mergeCell ref="A25:M25"/>
    <mergeCell ref="A26:M26"/>
  </mergeCells>
  <phoneticPr fontId="0" type="noConversion"/>
  <conditionalFormatting sqref="B15:B16">
    <cfRule type="expression" dxfId="5" priority="2">
      <formula>$D$3=0</formula>
    </cfRule>
  </conditionalFormatting>
  <conditionalFormatting sqref="B17">
    <cfRule type="expression" dxfId="4" priority="1">
      <formula>$D$3=0</formula>
    </cfRule>
  </conditionalFormatting>
  <dataValidations count="1">
    <dataValidation type="list" allowBlank="1" showInputMessage="1" showErrorMessage="1" sqref="B15:B16">
      <formula1>$C$2:$V$2</formula1>
    </dataValidation>
  </dataValidations>
  <pageMargins left="0.17" right="0.16" top="0.53" bottom="0.74803149606299213" header="0.31496062992125984" footer="0.31496062992125984"/>
  <pageSetup paperSize="9" scale="54"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AA139"/>
  <sheetViews>
    <sheetView zoomScaleNormal="100" workbookViewId="0">
      <selection activeCell="E21" sqref="E21"/>
    </sheetView>
  </sheetViews>
  <sheetFormatPr defaultColWidth="9.140625" defaultRowHeight="12.75" x14ac:dyDescent="0.2"/>
  <cols>
    <col min="1" max="1" width="21.28515625" style="10" customWidth="1"/>
    <col min="2" max="2" width="11.42578125" style="10" customWidth="1"/>
    <col min="3" max="3" width="15.42578125" style="10" customWidth="1"/>
    <col min="4" max="4" width="11.28515625" style="10" customWidth="1"/>
    <col min="5" max="25" width="11.5703125" style="10" customWidth="1"/>
    <col min="26" max="16384" width="9.140625" style="92"/>
  </cols>
  <sheetData>
    <row r="1" spans="1:27" ht="33.75" customHeight="1" thickBot="1" x14ac:dyDescent="0.25">
      <c r="A1" s="625" t="s">
        <v>69</v>
      </c>
      <c r="B1" s="625"/>
      <c r="C1" s="625"/>
      <c r="D1" s="625"/>
      <c r="E1" s="625"/>
      <c r="F1" s="431"/>
      <c r="G1" s="431"/>
      <c r="H1" s="431"/>
      <c r="I1" s="431"/>
      <c r="J1" s="431"/>
      <c r="K1" s="431"/>
      <c r="L1" s="431"/>
      <c r="M1" s="431"/>
      <c r="N1" s="431"/>
      <c r="O1" s="431"/>
      <c r="P1" s="431"/>
      <c r="Q1" s="431"/>
      <c r="R1" s="431"/>
      <c r="S1" s="431"/>
      <c r="T1" s="431"/>
      <c r="U1" s="431"/>
      <c r="V1" s="431"/>
      <c r="W1" s="431"/>
      <c r="X1" s="431"/>
      <c r="Y1" s="431"/>
      <c r="Z1" s="93"/>
      <c r="AA1" s="93"/>
    </row>
    <row r="2" spans="1:27" ht="19.5" customHeight="1" thickBot="1" x14ac:dyDescent="0.25">
      <c r="A2" s="664" t="s">
        <v>258</v>
      </c>
      <c r="B2" s="665"/>
      <c r="C2" s="167" t="s">
        <v>53</v>
      </c>
      <c r="D2" s="168" t="s">
        <v>54</v>
      </c>
      <c r="E2" s="36"/>
      <c r="F2" s="37"/>
      <c r="G2" s="432"/>
      <c r="H2" s="432"/>
      <c r="I2" s="432"/>
      <c r="J2" s="432"/>
      <c r="K2" s="432"/>
      <c r="L2" s="432"/>
      <c r="M2" s="432"/>
      <c r="N2" s="432"/>
      <c r="O2" s="432"/>
      <c r="P2" s="432"/>
      <c r="Q2" s="432"/>
      <c r="R2" s="432"/>
      <c r="S2" s="36"/>
      <c r="T2" s="36"/>
      <c r="U2" s="36"/>
      <c r="V2" s="36"/>
      <c r="W2" s="36"/>
      <c r="X2" s="36"/>
      <c r="Y2" s="37"/>
      <c r="Z2" s="93"/>
      <c r="AA2" s="93"/>
    </row>
    <row r="3" spans="1:27" s="102" customFormat="1" ht="14.25" thickTop="1" thickBot="1" x14ac:dyDescent="0.25">
      <c r="A3" s="658" t="str">
        <f>'Ulaganja i izvori'!B10</f>
        <v>Građenje</v>
      </c>
      <c r="B3" s="659"/>
      <c r="C3" s="101"/>
      <c r="D3" s="121"/>
      <c r="E3" s="628" t="s">
        <v>262</v>
      </c>
      <c r="F3" s="628"/>
      <c r="G3" s="628"/>
      <c r="H3" s="432"/>
      <c r="I3" s="432"/>
      <c r="J3" s="432"/>
      <c r="K3" s="432"/>
      <c r="L3" s="432"/>
      <c r="M3" s="432"/>
      <c r="N3" s="432"/>
      <c r="O3" s="432"/>
      <c r="P3" s="432"/>
      <c r="Q3" s="432"/>
      <c r="R3" s="432"/>
      <c r="S3" s="120"/>
      <c r="T3" s="120"/>
      <c r="U3" s="120"/>
      <c r="V3" s="120"/>
      <c r="W3" s="120"/>
      <c r="X3" s="120"/>
      <c r="Y3" s="120"/>
      <c r="Z3" s="119"/>
      <c r="AA3" s="119"/>
    </row>
    <row r="4" spans="1:27" s="102" customFormat="1" ht="14.25" thickTop="1" thickBot="1" x14ac:dyDescent="0.25">
      <c r="A4" s="658" t="str">
        <f>'Ulaganja i izvori'!B16</f>
        <v>Opremanje</v>
      </c>
      <c r="B4" s="659"/>
      <c r="C4" s="101"/>
      <c r="D4" s="121"/>
      <c r="E4" s="628"/>
      <c r="F4" s="628"/>
      <c r="G4" s="628"/>
      <c r="H4" s="432"/>
      <c r="I4" s="432"/>
      <c r="J4" s="432"/>
      <c r="K4" s="432"/>
      <c r="L4" s="432"/>
      <c r="M4" s="432"/>
      <c r="N4" s="432"/>
      <c r="O4" s="432"/>
      <c r="P4" s="432"/>
      <c r="Q4" s="432"/>
      <c r="R4" s="432"/>
      <c r="S4" s="120"/>
      <c r="T4" s="120"/>
      <c r="U4" s="120"/>
      <c r="V4" s="120"/>
      <c r="W4" s="120"/>
      <c r="X4" s="120"/>
      <c r="Y4" s="120"/>
      <c r="Z4" s="119"/>
      <c r="AA4" s="119"/>
    </row>
    <row r="5" spans="1:27" s="102" customFormat="1" ht="14.25" thickTop="1" thickBot="1" x14ac:dyDescent="0.25">
      <c r="A5" s="658" t="str">
        <f>'Ulaganja i izvori'!B27</f>
        <v>Osnovno stado</v>
      </c>
      <c r="B5" s="659"/>
      <c r="C5" s="101"/>
      <c r="D5" s="121"/>
      <c r="E5" s="628"/>
      <c r="F5" s="628"/>
      <c r="G5" s="628"/>
      <c r="H5" s="432"/>
      <c r="I5" s="432"/>
      <c r="J5" s="432"/>
      <c r="K5" s="432"/>
      <c r="L5" s="432"/>
      <c r="M5" s="432"/>
      <c r="N5" s="432"/>
      <c r="O5" s="432"/>
      <c r="P5" s="432"/>
      <c r="Q5" s="432"/>
      <c r="R5" s="432"/>
      <c r="S5" s="120"/>
      <c r="T5" s="120"/>
      <c r="U5" s="120"/>
      <c r="V5" s="120"/>
      <c r="W5" s="120"/>
      <c r="X5" s="120"/>
      <c r="Y5" s="120"/>
      <c r="Z5" s="119"/>
      <c r="AA5" s="119"/>
    </row>
    <row r="6" spans="1:27" s="102" customFormat="1" ht="14.25" thickTop="1" thickBot="1" x14ac:dyDescent="0.25">
      <c r="A6" s="660" t="s">
        <v>173</v>
      </c>
      <c r="B6" s="659"/>
      <c r="C6" s="101"/>
      <c r="D6" s="121"/>
      <c r="E6" s="628"/>
      <c r="F6" s="628"/>
      <c r="G6" s="628"/>
      <c r="H6" s="432"/>
      <c r="I6" s="432"/>
      <c r="J6" s="432"/>
      <c r="K6" s="432"/>
      <c r="L6" s="432"/>
      <c r="M6" s="432"/>
      <c r="N6" s="432"/>
      <c r="O6" s="432"/>
      <c r="P6" s="432"/>
      <c r="Q6" s="432"/>
      <c r="R6" s="432"/>
      <c r="S6" s="120"/>
      <c r="T6" s="120"/>
      <c r="U6" s="120"/>
      <c r="V6" s="120"/>
      <c r="W6" s="120"/>
      <c r="X6" s="120"/>
      <c r="Y6" s="120"/>
      <c r="Z6" s="119"/>
      <c r="AA6" s="119"/>
    </row>
    <row r="7" spans="1:27" s="102" customFormat="1" ht="14.25" thickTop="1" thickBot="1" x14ac:dyDescent="0.25">
      <c r="A7" s="654" t="s">
        <v>174</v>
      </c>
      <c r="B7" s="655"/>
      <c r="C7" s="101"/>
      <c r="D7" s="121"/>
      <c r="E7" s="628"/>
      <c r="F7" s="628"/>
      <c r="G7" s="628"/>
      <c r="H7" s="432"/>
      <c r="I7" s="432"/>
      <c r="J7" s="432"/>
      <c r="K7" s="432"/>
      <c r="L7" s="432"/>
      <c r="M7" s="432"/>
      <c r="N7" s="432"/>
      <c r="O7" s="432"/>
      <c r="P7" s="432"/>
      <c r="Q7" s="432"/>
      <c r="R7" s="432"/>
      <c r="S7" s="120"/>
      <c r="T7" s="120"/>
      <c r="U7" s="120"/>
      <c r="V7" s="120"/>
      <c r="W7" s="120"/>
      <c r="X7" s="120"/>
      <c r="Y7" s="120"/>
      <c r="Z7" s="119"/>
      <c r="AA7" s="119"/>
    </row>
    <row r="8" spans="1:27" s="102" customFormat="1" ht="14.25" thickTop="1" thickBot="1" x14ac:dyDescent="0.25">
      <c r="A8" s="654" t="s">
        <v>175</v>
      </c>
      <c r="B8" s="655"/>
      <c r="C8" s="101"/>
      <c r="D8" s="121"/>
      <c r="E8" s="628"/>
      <c r="F8" s="628"/>
      <c r="G8" s="628"/>
      <c r="H8" s="432"/>
      <c r="I8" s="432"/>
      <c r="J8" s="432"/>
      <c r="K8" s="432"/>
      <c r="L8" s="432"/>
      <c r="M8" s="432"/>
      <c r="N8" s="432"/>
      <c r="O8" s="432"/>
      <c r="P8" s="432"/>
      <c r="Q8" s="119"/>
      <c r="R8" s="120"/>
      <c r="S8" s="120"/>
      <c r="T8" s="120"/>
      <c r="U8" s="120"/>
      <c r="V8" s="120"/>
      <c r="W8" s="120"/>
      <c r="X8" s="120"/>
      <c r="Y8" s="120"/>
      <c r="Z8" s="119"/>
      <c r="AA8" s="119"/>
    </row>
    <row r="9" spans="1:27" s="102" customFormat="1" ht="14.25" thickTop="1" thickBot="1" x14ac:dyDescent="0.25">
      <c r="A9" s="654" t="s">
        <v>176</v>
      </c>
      <c r="B9" s="655"/>
      <c r="C9" s="101"/>
      <c r="D9" s="121"/>
      <c r="E9" s="628"/>
      <c r="F9" s="628"/>
      <c r="G9" s="628"/>
      <c r="H9" s="432"/>
      <c r="I9" s="432"/>
      <c r="J9" s="432"/>
      <c r="K9" s="432"/>
      <c r="L9" s="432"/>
      <c r="M9" s="432"/>
      <c r="N9" s="432"/>
      <c r="O9" s="432"/>
      <c r="P9" s="432"/>
      <c r="Q9" s="119"/>
      <c r="R9" s="120"/>
      <c r="S9" s="120"/>
      <c r="T9" s="120"/>
      <c r="U9" s="120"/>
      <c r="V9" s="120"/>
      <c r="W9" s="120"/>
      <c r="X9" s="120"/>
      <c r="Y9" s="120"/>
      <c r="Z9" s="119"/>
      <c r="AA9" s="119"/>
    </row>
    <row r="10" spans="1:27" s="102" customFormat="1" ht="14.25" thickTop="1" thickBot="1" x14ac:dyDescent="0.25">
      <c r="A10" s="654" t="s">
        <v>177</v>
      </c>
      <c r="B10" s="655"/>
      <c r="C10" s="101"/>
      <c r="D10" s="121"/>
      <c r="E10" s="628"/>
      <c r="F10" s="628"/>
      <c r="G10" s="628"/>
      <c r="H10" s="432"/>
      <c r="I10" s="432"/>
      <c r="J10" s="432"/>
      <c r="K10" s="432"/>
      <c r="L10" s="432"/>
      <c r="M10" s="432"/>
      <c r="N10" s="432"/>
      <c r="O10" s="432"/>
      <c r="P10" s="432"/>
      <c r="Q10" s="119"/>
      <c r="R10" s="120"/>
      <c r="S10" s="120"/>
      <c r="T10" s="120"/>
      <c r="U10" s="120"/>
      <c r="V10" s="120"/>
      <c r="W10" s="120"/>
      <c r="X10" s="120"/>
      <c r="Y10" s="120"/>
      <c r="Z10" s="119"/>
      <c r="AA10" s="119"/>
    </row>
    <row r="11" spans="1:27" s="102" customFormat="1" ht="14.25" thickTop="1" thickBot="1" x14ac:dyDescent="0.25">
      <c r="A11" s="654" t="str">
        <f>'Ulaganja i izvori'!B37</f>
        <v>Opći troškovi</v>
      </c>
      <c r="B11" s="655"/>
      <c r="C11" s="101"/>
      <c r="D11" s="121"/>
      <c r="E11" s="628"/>
      <c r="F11" s="628"/>
      <c r="G11" s="628"/>
      <c r="H11" s="120"/>
      <c r="I11" s="120"/>
      <c r="J11" s="120"/>
      <c r="K11" s="120"/>
      <c r="L11" s="120"/>
      <c r="M11" s="120"/>
      <c r="N11" s="120"/>
      <c r="O11" s="120"/>
      <c r="P11" s="120"/>
      <c r="Q11" s="120"/>
      <c r="R11" s="120"/>
      <c r="S11" s="120"/>
      <c r="T11" s="120"/>
      <c r="U11" s="120"/>
      <c r="V11" s="120"/>
      <c r="W11" s="120"/>
      <c r="X11" s="120"/>
      <c r="Y11" s="120"/>
      <c r="Z11" s="119"/>
      <c r="AA11" s="119"/>
    </row>
    <row r="12" spans="1:27" s="103" customFormat="1" ht="14.25" thickTop="1" thickBot="1" x14ac:dyDescent="0.25">
      <c r="A12" s="637" t="s">
        <v>41</v>
      </c>
      <c r="B12" s="638"/>
      <c r="C12" s="661">
        <f>'Osnovni podaci'!B8</f>
        <v>0</v>
      </c>
      <c r="D12" s="662"/>
      <c r="E12" s="120"/>
      <c r="F12" s="120"/>
      <c r="G12" s="120"/>
      <c r="H12" s="120"/>
      <c r="I12" s="120"/>
      <c r="J12" s="120"/>
      <c r="K12" s="120"/>
      <c r="L12" s="120"/>
      <c r="M12" s="120"/>
      <c r="N12" s="120"/>
      <c r="O12" s="120"/>
      <c r="P12" s="120"/>
      <c r="Q12" s="120"/>
      <c r="R12" s="120"/>
      <c r="S12" s="120"/>
      <c r="T12" s="120"/>
      <c r="U12" s="120"/>
      <c r="V12" s="120"/>
      <c r="W12" s="120"/>
      <c r="X12" s="120"/>
      <c r="Y12" s="120"/>
      <c r="Z12" s="93"/>
      <c r="AA12" s="93"/>
    </row>
    <row r="13" spans="1:27" s="103" customFormat="1" x14ac:dyDescent="0.2">
      <c r="A13" s="663"/>
      <c r="B13" s="663"/>
      <c r="C13" s="663"/>
      <c r="D13" s="663"/>
      <c r="E13" s="663"/>
      <c r="F13" s="663"/>
      <c r="G13" s="663"/>
      <c r="H13" s="663"/>
      <c r="I13" s="663"/>
      <c r="J13" s="663"/>
      <c r="K13" s="663"/>
      <c r="L13" s="663"/>
      <c r="M13" s="663"/>
      <c r="N13" s="663"/>
      <c r="O13" s="663"/>
      <c r="P13" s="663"/>
      <c r="Q13" s="663"/>
      <c r="R13" s="663"/>
      <c r="S13" s="663"/>
      <c r="T13" s="663"/>
      <c r="U13" s="663"/>
      <c r="V13" s="663"/>
      <c r="W13" s="663"/>
      <c r="X13" s="663"/>
      <c r="Y13" s="663"/>
      <c r="Z13" s="93"/>
      <c r="AA13" s="93"/>
    </row>
    <row r="14" spans="1:27" ht="21" customHeight="1" thickBot="1" x14ac:dyDescent="0.25">
      <c r="A14" s="647" t="s">
        <v>61</v>
      </c>
      <c r="B14" s="647"/>
      <c r="C14" s="647"/>
      <c r="D14" s="647"/>
      <c r="E14" s="647"/>
      <c r="F14" s="647"/>
      <c r="G14" s="647"/>
      <c r="H14" s="647"/>
      <c r="I14" s="647"/>
      <c r="J14" s="647"/>
      <c r="K14" s="647"/>
      <c r="L14" s="647"/>
      <c r="M14" s="647"/>
      <c r="N14" s="647"/>
      <c r="O14" s="647"/>
      <c r="P14" s="647"/>
      <c r="Q14" s="647"/>
      <c r="R14" s="647"/>
      <c r="S14" s="647"/>
      <c r="T14" s="647"/>
      <c r="U14" s="647"/>
      <c r="V14" s="647"/>
      <c r="W14" s="647"/>
      <c r="X14" s="647"/>
      <c r="Y14" s="647"/>
      <c r="Z14" s="93"/>
      <c r="AA14" s="93"/>
    </row>
    <row r="15" spans="1:27" ht="12.75" customHeight="1" x14ac:dyDescent="0.2">
      <c r="A15" s="631" t="s">
        <v>263</v>
      </c>
      <c r="B15" s="632"/>
      <c r="C15" s="629" t="s">
        <v>9</v>
      </c>
      <c r="D15" s="649" t="s">
        <v>10</v>
      </c>
      <c r="E15" s="296">
        <f>Proizvodnja!D2</f>
        <v>0</v>
      </c>
      <c r="F15" s="173">
        <f>Proizvodnja!E2</f>
        <v>1</v>
      </c>
      <c r="G15" s="173">
        <f>Proizvodnja!F2</f>
        <v>2</v>
      </c>
      <c r="H15" s="173">
        <f>Proizvodnja!G2</f>
        <v>3</v>
      </c>
      <c r="I15" s="173">
        <f>Proizvodnja!H2</f>
        <v>4</v>
      </c>
      <c r="J15" s="173">
        <f>Proizvodnja!I2</f>
        <v>5</v>
      </c>
      <c r="K15" s="173">
        <f>Proizvodnja!J2</f>
        <v>6</v>
      </c>
      <c r="L15" s="173">
        <f>Proizvodnja!K2</f>
        <v>7</v>
      </c>
      <c r="M15" s="173">
        <f>Proizvodnja!L2</f>
        <v>8</v>
      </c>
      <c r="N15" s="173">
        <f>Proizvodnja!M2</f>
        <v>9</v>
      </c>
      <c r="O15" s="173">
        <f>Proizvodnja!N2</f>
        <v>10</v>
      </c>
      <c r="P15" s="173">
        <f>Proizvodnja!O2</f>
        <v>11</v>
      </c>
      <c r="Q15" s="173">
        <f>Proizvodnja!P2</f>
        <v>12</v>
      </c>
      <c r="R15" s="173">
        <f>Proizvodnja!Q2</f>
        <v>13</v>
      </c>
      <c r="S15" s="173">
        <f>Proizvodnja!R2</f>
        <v>14</v>
      </c>
      <c r="T15" s="173">
        <f>Proizvodnja!S2</f>
        <v>15</v>
      </c>
      <c r="U15" s="173">
        <f>Proizvodnja!T2</f>
        <v>16</v>
      </c>
      <c r="V15" s="173">
        <f>Proizvodnja!U2</f>
        <v>17</v>
      </c>
      <c r="W15" s="173">
        <f>Proizvodnja!V2</f>
        <v>18</v>
      </c>
      <c r="X15" s="174">
        <f>Proizvodnja!W2</f>
        <v>19</v>
      </c>
      <c r="Y15" s="656" t="s">
        <v>11</v>
      </c>
      <c r="Z15" s="93"/>
      <c r="AA15" s="93"/>
    </row>
    <row r="16" spans="1:27" ht="13.5" thickBot="1" x14ac:dyDescent="0.25">
      <c r="A16" s="633"/>
      <c r="B16" s="634"/>
      <c r="C16" s="630"/>
      <c r="D16" s="650"/>
      <c r="E16" s="297">
        <v>1</v>
      </c>
      <c r="F16" s="175">
        <v>2</v>
      </c>
      <c r="G16" s="175">
        <v>3</v>
      </c>
      <c r="H16" s="175">
        <v>4</v>
      </c>
      <c r="I16" s="175">
        <v>5</v>
      </c>
      <c r="J16" s="175">
        <v>6</v>
      </c>
      <c r="K16" s="175">
        <v>7</v>
      </c>
      <c r="L16" s="175">
        <v>8</v>
      </c>
      <c r="M16" s="175">
        <v>9</v>
      </c>
      <c r="N16" s="175">
        <v>10</v>
      </c>
      <c r="O16" s="175">
        <v>11</v>
      </c>
      <c r="P16" s="175">
        <v>12</v>
      </c>
      <c r="Q16" s="175">
        <v>13</v>
      </c>
      <c r="R16" s="175">
        <v>14</v>
      </c>
      <c r="S16" s="175">
        <v>15</v>
      </c>
      <c r="T16" s="175">
        <v>16</v>
      </c>
      <c r="U16" s="175">
        <v>17</v>
      </c>
      <c r="V16" s="175">
        <v>18</v>
      </c>
      <c r="W16" s="175">
        <v>19</v>
      </c>
      <c r="X16" s="176">
        <v>20</v>
      </c>
      <c r="Y16" s="657"/>
      <c r="Z16" s="93"/>
      <c r="AA16" s="93"/>
    </row>
    <row r="17" spans="1:27" ht="15.75" thickBot="1" x14ac:dyDescent="0.25">
      <c r="A17" s="635"/>
      <c r="B17" s="636"/>
      <c r="C17" s="170">
        <f>C18+C19+C25+C36+C40+C46</f>
        <v>0</v>
      </c>
      <c r="D17" s="299"/>
      <c r="E17" s="298">
        <f>E18+E19+E25+E36+E40+E46</f>
        <v>0</v>
      </c>
      <c r="F17" s="171">
        <f t="shared" ref="F17:X17" si="0">F18+F19+F25+F36+F40+F46</f>
        <v>0</v>
      </c>
      <c r="G17" s="171">
        <f t="shared" si="0"/>
        <v>0</v>
      </c>
      <c r="H17" s="171">
        <f t="shared" si="0"/>
        <v>0</v>
      </c>
      <c r="I17" s="171">
        <f t="shared" si="0"/>
        <v>0</v>
      </c>
      <c r="J17" s="171">
        <f t="shared" si="0"/>
        <v>0</v>
      </c>
      <c r="K17" s="171">
        <f t="shared" si="0"/>
        <v>0</v>
      </c>
      <c r="L17" s="171">
        <f t="shared" si="0"/>
        <v>0</v>
      </c>
      <c r="M17" s="171">
        <f t="shared" si="0"/>
        <v>0</v>
      </c>
      <c r="N17" s="171">
        <f t="shared" si="0"/>
        <v>0</v>
      </c>
      <c r="O17" s="171">
        <f t="shared" si="0"/>
        <v>0</v>
      </c>
      <c r="P17" s="171">
        <f t="shared" si="0"/>
        <v>0</v>
      </c>
      <c r="Q17" s="171">
        <f t="shared" si="0"/>
        <v>0</v>
      </c>
      <c r="R17" s="171">
        <f t="shared" si="0"/>
        <v>0</v>
      </c>
      <c r="S17" s="171">
        <f t="shared" si="0"/>
        <v>0</v>
      </c>
      <c r="T17" s="171">
        <f t="shared" si="0"/>
        <v>0</v>
      </c>
      <c r="U17" s="171">
        <f t="shared" si="0"/>
        <v>0</v>
      </c>
      <c r="V17" s="171">
        <f t="shared" si="0"/>
        <v>0</v>
      </c>
      <c r="W17" s="171">
        <f t="shared" si="0"/>
        <v>0</v>
      </c>
      <c r="X17" s="171">
        <f t="shared" si="0"/>
        <v>0</v>
      </c>
      <c r="Y17" s="172">
        <f>Y18+Y19+Y25+Y36+Y40+Y46</f>
        <v>0</v>
      </c>
      <c r="Z17" s="93"/>
      <c r="AA17" s="93"/>
    </row>
    <row r="18" spans="1:27" x14ac:dyDescent="0.2">
      <c r="A18" s="639" t="str">
        <f>'Ulaganja i izvori'!B6</f>
        <v>Zemljište</v>
      </c>
      <c r="B18" s="640"/>
      <c r="C18" s="284">
        <f>'Ulaganja i izvori'!F6</f>
        <v>0</v>
      </c>
      <c r="D18" s="285"/>
      <c r="E18" s="286"/>
      <c r="F18" s="286"/>
      <c r="G18" s="286"/>
      <c r="H18" s="286"/>
      <c r="I18" s="286"/>
      <c r="J18" s="286"/>
      <c r="K18" s="286"/>
      <c r="L18" s="286"/>
      <c r="M18" s="286"/>
      <c r="N18" s="286"/>
      <c r="O18" s="286"/>
      <c r="P18" s="286"/>
      <c r="Q18" s="286"/>
      <c r="R18" s="286"/>
      <c r="S18" s="286"/>
      <c r="T18" s="286"/>
      <c r="U18" s="286"/>
      <c r="V18" s="286"/>
      <c r="W18" s="286"/>
      <c r="X18" s="287"/>
      <c r="Y18" s="288">
        <f>C18</f>
        <v>0</v>
      </c>
      <c r="Z18" s="93"/>
      <c r="AA18" s="93"/>
    </row>
    <row r="19" spans="1:27" x14ac:dyDescent="0.2">
      <c r="A19" s="641" t="str">
        <f>'Ulaganja i izvori'!B10</f>
        <v>Građenje</v>
      </c>
      <c r="B19" s="641"/>
      <c r="C19" s="289">
        <f>SUM(C20:C24)</f>
        <v>0</v>
      </c>
      <c r="D19" s="192"/>
      <c r="E19" s="290">
        <f>SUM(E20:E24)</f>
        <v>0</v>
      </c>
      <c r="F19" s="290">
        <f t="shared" ref="F19:W19" si="1">SUM(F20:F24)</f>
        <v>0</v>
      </c>
      <c r="G19" s="290">
        <f t="shared" si="1"/>
        <v>0</v>
      </c>
      <c r="H19" s="290">
        <f t="shared" si="1"/>
        <v>0</v>
      </c>
      <c r="I19" s="290">
        <f t="shared" si="1"/>
        <v>0</v>
      </c>
      <c r="J19" s="290">
        <f t="shared" si="1"/>
        <v>0</v>
      </c>
      <c r="K19" s="290">
        <f t="shared" si="1"/>
        <v>0</v>
      </c>
      <c r="L19" s="290">
        <f t="shared" si="1"/>
        <v>0</v>
      </c>
      <c r="M19" s="290">
        <f t="shared" si="1"/>
        <v>0</v>
      </c>
      <c r="N19" s="290">
        <f t="shared" si="1"/>
        <v>0</v>
      </c>
      <c r="O19" s="290">
        <f t="shared" si="1"/>
        <v>0</v>
      </c>
      <c r="P19" s="290">
        <f t="shared" si="1"/>
        <v>0</v>
      </c>
      <c r="Q19" s="290">
        <f t="shared" si="1"/>
        <v>0</v>
      </c>
      <c r="R19" s="290">
        <f t="shared" si="1"/>
        <v>0</v>
      </c>
      <c r="S19" s="290">
        <f t="shared" si="1"/>
        <v>0</v>
      </c>
      <c r="T19" s="290">
        <f t="shared" si="1"/>
        <v>0</v>
      </c>
      <c r="U19" s="290">
        <f t="shared" si="1"/>
        <v>0</v>
      </c>
      <c r="V19" s="290">
        <f t="shared" si="1"/>
        <v>0</v>
      </c>
      <c r="W19" s="290">
        <f t="shared" si="1"/>
        <v>0</v>
      </c>
      <c r="X19" s="290">
        <f>SUM(X20:X24)</f>
        <v>0</v>
      </c>
      <c r="Y19" s="289">
        <f>SUM(Y20:Y24)</f>
        <v>0</v>
      </c>
      <c r="Z19" s="93"/>
      <c r="AA19" s="93"/>
    </row>
    <row r="20" spans="1:27" x14ac:dyDescent="0.2">
      <c r="A20" s="642">
        <f>'Ulaganja i izvori'!B11</f>
        <v>0</v>
      </c>
      <c r="B20" s="642"/>
      <c r="C20" s="104">
        <f>'Ulaganja i izvori'!F11</f>
        <v>0</v>
      </c>
      <c r="D20" s="112"/>
      <c r="E20" s="105">
        <f>IF($D$3=E$15,$C20*$D20/12*(13-$C$3),IF(E$15&gt;$D$3,$C20*$D20,0))</f>
        <v>0</v>
      </c>
      <c r="F20" s="105">
        <f>IF($D$3=F$15,$C20*$D20/12*(13-$C$3),IF(F$15&gt;$D$3,IF($C20-SUM($E20)&lt;$C20*$D20,$C20-SUM($E20),$C20*$D20),0))</f>
        <v>0</v>
      </c>
      <c r="G20" s="105">
        <f>IF($D$3=G$15,$C20*$D20/12*(13-$C$3),IF(G$15&gt;$D$3,IF($C20-SUM($E20:F20)&lt;$C20*$D20,$C20-SUM($E20:F20),$C20*$D20),0))</f>
        <v>0</v>
      </c>
      <c r="H20" s="105">
        <f>IF($D$3=H$15,$C20*$D20/12*(13-$C$3),IF(H$15&gt;$D$3,IF($C20-SUM($E20:G20)&lt;$C20*$D20,$C20-SUM($E20:G20),$C20*$D20),0))</f>
        <v>0</v>
      </c>
      <c r="I20" s="105">
        <f>IF(I$16&lt;=$C$12,IF($D$3=I$15,$C20*$D20/12*(13-$C$3),IF(I$15&gt;$D$3,IF($C20-SUM($E20:H20)&lt;$C20*$D20,$C20-SUM($E20:H20),$C20*$D20),0)),0)</f>
        <v>0</v>
      </c>
      <c r="J20" s="105">
        <f>IF(J$16&lt;=$C$12,IF($D$3=J$15,$C20*$D20/12*(13-$C$3),IF(J$15&gt;$D$3,IF($C20-SUM($E20:I20)&lt;$C20*$D20,$C20-SUM($E20:I20),$C20*$D20),0)),0)</f>
        <v>0</v>
      </c>
      <c r="K20" s="105">
        <f>IF(K$16&lt;=$C$12,IF($D$3=K$15,$C20*$D20/12*(13-$C$3),IF(K$15&gt;$D$3,IF($C20-SUM($E20:J20)&lt;$C20*$D20,$C20-SUM($E20:J20),$C20*$D20),0)),0)</f>
        <v>0</v>
      </c>
      <c r="L20" s="105">
        <f>IF(L$16&lt;=$C$12,IF($D$3=L$15,$C20*$D20/12*(13-$C$3),IF(L$15&gt;$D$3,IF($C20-SUM($E20:K20)&lt;$C20*$D20,$C20-SUM($E20:K20),$C20*$D20),0)),0)</f>
        <v>0</v>
      </c>
      <c r="M20" s="105">
        <f>IF(M$16&lt;=$C$12,IF($D$3=M$15,$C20*$D20/12*(13-$C$3),IF(M$15&gt;$D$3,IF($C20-SUM($E20:L20)&lt;$C20*$D20,$C20-SUM($E20:L20),$C20*$D20),0)),0)</f>
        <v>0</v>
      </c>
      <c r="N20" s="105">
        <f>IF(N$16&lt;=$C$12,IF($D$3=N$15,$C20*$D20/12*(13-$C$3),IF(N$15&gt;$D$3,IF($C20-SUM($E20:M20)&lt;$C20*$D20,$C20-SUM($E20:M20),$C20*$D20),0)),0)</f>
        <v>0</v>
      </c>
      <c r="O20" s="105">
        <f>IF(O$16&lt;=$C$12,IF($D$3=O$15,$C20*$D20/12*(13-$C$3),IF(O$15&gt;$D$3,IF($C20-SUM($E20:N20)&lt;$C20*$D20,$C20-SUM($E20:N20),$C20*$D20),0)),0)</f>
        <v>0</v>
      </c>
      <c r="P20" s="105">
        <f>IF(P$16&lt;=$C$12,IF($D$3=P$15,$C20*$D20/12*(13-$C$3),IF(P$15&gt;$D$3,IF($C20-SUM($E20:O20)&lt;$C20*$D20,$C20-SUM($E20:O20),$C20*$D20),0)),0)</f>
        <v>0</v>
      </c>
      <c r="Q20" s="105">
        <f>IF(Q$16&lt;=$C$12,IF($D$3=Q$15,$C20*$D20/12*(13-$C$3),IF(Q$15&gt;$D$3,IF($C20-SUM($E20:P20)&lt;$C20*$D20,$C20-SUM($E20:P20),$C20*$D20),0)),0)</f>
        <v>0</v>
      </c>
      <c r="R20" s="105">
        <f>IF(R$16&lt;=$C$12,IF($D$3=R$15,$C20*$D20/12*(13-$C$3),IF(R$15&gt;$D$3,IF($C20-SUM($E20:Q20)&lt;$C20*$D20,$C20-SUM($E20:Q20),$C20*$D20),0)),0)</f>
        <v>0</v>
      </c>
      <c r="S20" s="105">
        <f>IF(S$16&lt;=$C$12,IF($D$3=S$15,$C20*$D20/12*(13-$C$3),IF(S$15&gt;$D$3,IF($C20-SUM($E20:R20)&lt;$C20*$D20,$C20-SUM($E20:R20),$C20*$D20),0)),0)</f>
        <v>0</v>
      </c>
      <c r="T20" s="105">
        <f>IF(T$16&lt;=$C$12,IF($D$3=T$15,$C20*$D20/12*(13-$C$3),IF(T$15&gt;$D$3,IF($C20-SUM($E20:S20)&lt;$C20*$D20,$C20-SUM($E20:S20),$C20*$D20),0)),0)</f>
        <v>0</v>
      </c>
      <c r="U20" s="105">
        <f>IF(U$16&lt;=$C$12,IF($D$3=U$15,$C20*$D20/12*(13-$C$3),IF(U$15&gt;$D$3,IF($C20-SUM($E20:T20)&lt;$C20*$D20,$C20-SUM($E20:T20),$C20*$D20),0)),0)</f>
        <v>0</v>
      </c>
      <c r="V20" s="105">
        <f>IF(V$16&lt;=$C$12,IF($D$3=V$15,$C20*$D20/12*(13-$C$3),IF(V$15&gt;$D$3,IF($C20-SUM($E20:U20)&lt;$C20*$D20,$C20-SUM($E20:U20),$C20*$D20),0)),0)</f>
        <v>0</v>
      </c>
      <c r="W20" s="105">
        <f>IF(W$16&lt;=$C$12,IF($D$3=W$15,$C20*$D20/12*(13-$C$3),IF(W$15&gt;$D$3,IF($C20-SUM($E20:V20)&lt;$C20*$D20,$C20-SUM($E20:V20),$C20*$D20),0)),0)</f>
        <v>0</v>
      </c>
      <c r="X20" s="105">
        <f>IF(X$16&lt;=$C$12,IF($D$3=X$15,$C20*$D20/12*(13-$C$3),IF(X$15&gt;$D$3,IF($C20-SUM($E20:W20)&lt;$C20*$D20,$C20-SUM($E20:W20),$C20*$D20),0)),0)</f>
        <v>0</v>
      </c>
      <c r="Y20" s="106">
        <f>C20-SUM(E20:X20)</f>
        <v>0</v>
      </c>
      <c r="Z20" s="93"/>
      <c r="AA20" s="93"/>
    </row>
    <row r="21" spans="1:27" x14ac:dyDescent="0.2">
      <c r="A21" s="642">
        <f>'Ulaganja i izvori'!B12</f>
        <v>0</v>
      </c>
      <c r="B21" s="642"/>
      <c r="C21" s="104">
        <f>'Ulaganja i izvori'!F12</f>
        <v>0</v>
      </c>
      <c r="D21" s="112"/>
      <c r="E21" s="105">
        <f>IF($D$3=E$15,$C21*$D21/12*(13-$C$3),IF(E$15&gt;$D$3,$C21*$D21,0))</f>
        <v>0</v>
      </c>
      <c r="F21" s="105">
        <f>IF($D$3=F$15,$C21*$D21/12*(13-$C$3),IF(F$15&gt;$D$3,IF($C21-SUM($E21)&lt;$C21*$D21,$C21-SUM($E21),$C21*$D21),0))</f>
        <v>0</v>
      </c>
      <c r="G21" s="105">
        <f>IF($D$3=G$15,$C21*$D21/12*(13-$C$3),IF(G$15&gt;$D$3,IF($C21-SUM($E21:F21)&lt;$C21*$D21,$C21-SUM($E21:F21),$C21*$D21),0))</f>
        <v>0</v>
      </c>
      <c r="H21" s="105">
        <f>IF($D$3=H$15,$C21*$D21/12*(13-$C$3),IF(H$15&gt;$D$3,IF($C21-SUM($E21:G21)&lt;$C21*$D21,$C21-SUM($E21:G21),$C21*$D21),0))</f>
        <v>0</v>
      </c>
      <c r="I21" s="105">
        <f>IF(I$16&lt;=$C$12,IF($D$3=I$15,$C21*$D21/12*(13-$C$3),IF(I$15&gt;$D$3,IF($C21-SUM($E21:H21)&lt;$C21*$D21,$C21-SUM($E21:H21),$C21*$D21),0)),0)</f>
        <v>0</v>
      </c>
      <c r="J21" s="105">
        <f>IF(J$16&lt;=$C$12,IF($D$3=J$15,$C21*$D21/12*(13-$C$3),IF(J$15&gt;$D$3,IF($C21-SUM($E21:I21)&lt;$C21*$D21,$C21-SUM($E21:I21),$C21*$D21),0)),0)</f>
        <v>0</v>
      </c>
      <c r="K21" s="105">
        <f>IF(K$16&lt;=$C$12,IF($D$3=K$15,$C21*$D21/12*(13-$C$3),IF(K$15&gt;$D$3,IF($C21-SUM($E21:J21)&lt;$C21*$D21,$C21-SUM($E21:J21),$C21*$D21),0)),0)</f>
        <v>0</v>
      </c>
      <c r="L21" s="105">
        <f>IF(L$16&lt;=$C$12,IF($D$3=L$15,$C21*$D21/12*(13-$C$3),IF(L$15&gt;$D$3,IF($C21-SUM($E21:K21)&lt;$C21*$D21,$C21-SUM($E21:K21),$C21*$D21),0)),0)</f>
        <v>0</v>
      </c>
      <c r="M21" s="105">
        <f>IF(M$16&lt;=$C$12,IF($D$3=M$15,$C21*$D21/12*(13-$C$3),IF(M$15&gt;$D$3,IF($C21-SUM($E21:L21)&lt;$C21*$D21,$C21-SUM($E21:L21),$C21*$D21),0)),0)</f>
        <v>0</v>
      </c>
      <c r="N21" s="105">
        <f>IF(N$16&lt;=$C$12,IF($D$3=N$15,$C21*$D21/12*(13-$C$3),IF(N$15&gt;$D$3,IF($C21-SUM($E21:M21)&lt;$C21*$D21,$C21-SUM($E21:M21),$C21*$D21),0)),0)</f>
        <v>0</v>
      </c>
      <c r="O21" s="105">
        <f>IF(O$16&lt;=$C$12,IF($D$3=O$15,$C21*$D21/12*(13-$C$3),IF(O$15&gt;$D$3,IF($C21-SUM($E21:N21)&lt;$C21*$D21,$C21-SUM($E21:N21),$C21*$D21),0)),0)</f>
        <v>0</v>
      </c>
      <c r="P21" s="105">
        <f>IF(P$16&lt;=$C$12,IF($D$3=P$15,$C21*$D21/12*(13-$C$3),IF(P$15&gt;$D$3,IF($C21-SUM($E21:O21)&lt;$C21*$D21,$C21-SUM($E21:O21),$C21*$D21),0)),0)</f>
        <v>0</v>
      </c>
      <c r="Q21" s="105">
        <f>IF(Q$16&lt;=$C$12,IF($D$3=Q$15,$C21*$D21/12*(13-$C$3),IF(Q$15&gt;$D$3,IF($C21-SUM($E21:P21)&lt;$C21*$D21,$C21-SUM($E21:P21),$C21*$D21),0)),0)</f>
        <v>0</v>
      </c>
      <c r="R21" s="105">
        <f>IF(R$16&lt;=$C$12,IF($D$3=R$15,$C21*$D21/12*(13-$C$3),IF(R$15&gt;$D$3,IF($C21-SUM($E21:Q21)&lt;$C21*$D21,$C21-SUM($E21:Q21),$C21*$D21),0)),0)</f>
        <v>0</v>
      </c>
      <c r="S21" s="105">
        <f>IF(S$16&lt;=$C$12,IF($D$3=S$15,$C21*$D21/12*(13-$C$3),IF(S$15&gt;$D$3,IF($C21-SUM($E21:R21)&lt;$C21*$D21,$C21-SUM($E21:R21),$C21*$D21),0)),0)</f>
        <v>0</v>
      </c>
      <c r="T21" s="105">
        <f>IF(T$16&lt;=$C$12,IF($D$3=T$15,$C21*$D21/12*(13-$C$3),IF(T$15&gt;$D$3,IF($C21-SUM($E21:S21)&lt;$C21*$D21,$C21-SUM($E21:S21),$C21*$D21),0)),0)</f>
        <v>0</v>
      </c>
      <c r="U21" s="105">
        <f>IF(U$16&lt;=$C$12,IF($D$3=U$15,$C21*$D21/12*(13-$C$3),IF(U$15&gt;$D$3,IF($C21-SUM($E21:T21)&lt;$C21*$D21,$C21-SUM($E21:T21),$C21*$D21),0)),0)</f>
        <v>0</v>
      </c>
      <c r="V21" s="105">
        <f>IF(V$16&lt;=$C$12,IF($D$3=V$15,$C21*$D21/12*(13-$C$3),IF(V$15&gt;$D$3,IF($C21-SUM($E21:U21)&lt;$C21*$D21,$C21-SUM($E21:U21),$C21*$D21),0)),0)</f>
        <v>0</v>
      </c>
      <c r="W21" s="105">
        <f>IF(W$16&lt;=$C$12,IF($D$3=W$15,$C21*$D21/12*(13-$C$3),IF(W$15&gt;$D$3,IF($C21-SUM($E21:V21)&lt;$C21*$D21,$C21-SUM($E21:V21),$C21*$D21),0)),0)</f>
        <v>0</v>
      </c>
      <c r="X21" s="105">
        <f>IF(X$16&lt;=$C$12,IF($D$3=X$15,$C21*$D21/12*(13-$C$3),IF(X$15&gt;$D$3,IF($C21-SUM($E21:W21)&lt;$C21*$D21,$C21-SUM($E21:W21),$C21*$D21),0)),0)</f>
        <v>0</v>
      </c>
      <c r="Y21" s="106">
        <f>C21-SUM(E21:X21)</f>
        <v>0</v>
      </c>
      <c r="Z21" s="93"/>
      <c r="AA21" s="93"/>
    </row>
    <row r="22" spans="1:27" x14ac:dyDescent="0.2">
      <c r="A22" s="642">
        <f>'Ulaganja i izvori'!B13</f>
        <v>0</v>
      </c>
      <c r="B22" s="642"/>
      <c r="C22" s="104">
        <f>'Ulaganja i izvori'!F13</f>
        <v>0</v>
      </c>
      <c r="D22" s="112"/>
      <c r="E22" s="105">
        <f>IF($D$3=E$15,$C22*$D22/12*(13-$C$3),IF(E$15&gt;$D$3,$C22*$D22,0))</f>
        <v>0</v>
      </c>
      <c r="F22" s="105">
        <f>IF($D$3=F$15,$C22*$D22/12*(13-$C$3),IF(F$15&gt;$D$3,IF($C22-SUM($E22)&lt;$C22*$D22,$C22-SUM($E22),$C22*$D22),0))</f>
        <v>0</v>
      </c>
      <c r="G22" s="105">
        <f>IF($D$3=G$15,$C22*$D22/12*(13-$C$3),IF(G$15&gt;$D$3,IF($C22-SUM($E22:F22)&lt;$C22*$D22,$C22-SUM($E22:F22),$C22*$D22),0))</f>
        <v>0</v>
      </c>
      <c r="H22" s="105">
        <f>IF($D$3=H$15,$C22*$D22/12*(13-$C$3),IF(H$15&gt;$D$3,IF($C22-SUM($E22:G22)&lt;$C22*$D22,$C22-SUM($E22:G22),$C22*$D22),0))</f>
        <v>0</v>
      </c>
      <c r="I22" s="105">
        <f>IF($D$3=I$15,$C22*$D22/12*(13-$C$3),IF(I$15&gt;$D$3,IF($C22-SUM($E22:H22)&lt;$C22*$D22,$C22-SUM($E22:H22),$C22*$D22),0))</f>
        <v>0</v>
      </c>
      <c r="J22" s="105">
        <f>IF(J$16&lt;=$C$12,IF($D$3=J$15,$C22*$D22/12*(13-$C$3),IF(J$15&gt;$D$3,IF($C22-SUM($E22:I22)&lt;$C22*$D22,$C22-SUM($E22:I22),$C22*$D22),0)),0)</f>
        <v>0</v>
      </c>
      <c r="K22" s="105">
        <f>IF(K$16&lt;=$C$12,IF($D$3=K$15,$C22*$D22/12*(13-$C$3),IF(K$15&gt;$D$3,IF($C22-SUM($E22:J22)&lt;$C22*$D22,$C22-SUM($E22:J22),$C22*$D22),0)),0)</f>
        <v>0</v>
      </c>
      <c r="L22" s="105">
        <f>IF(L$16&lt;=$C$12,IF($D$3=L$15,$C22*$D22/12*(13-$C$3),IF(L$15&gt;$D$3,IF($C22-SUM($E22:K22)&lt;$C22*$D22,$C22-SUM($E22:K22),$C22*$D22),0)),0)</f>
        <v>0</v>
      </c>
      <c r="M22" s="105">
        <f>IF(M$16&lt;=$C$12,IF($D$3=M$15,$C22*$D22/12*(13-$C$3),IF(M$15&gt;$D$3,IF($C22-SUM($E22:L22)&lt;$C22*$D22,$C22-SUM($E22:L22),$C22*$D22),0)),0)</f>
        <v>0</v>
      </c>
      <c r="N22" s="105">
        <f>IF(N$16&lt;=$C$12,IF($D$3=N$15,$C22*$D22/12*(13-$C$3),IF(N$15&gt;$D$3,IF($C22-SUM($E22:M22)&lt;$C22*$D22,$C22-SUM($E22:M22),$C22*$D22),0)),0)</f>
        <v>0</v>
      </c>
      <c r="O22" s="105">
        <f>IF(O$16&lt;=$C$12,IF($D$3=O$15,$C22*$D22/12*(13-$C$3),IF(O$15&gt;$D$3,IF($C22-SUM($E22:N22)&lt;$C22*$D22,$C22-SUM($E22:N22),$C22*$D22),0)),0)</f>
        <v>0</v>
      </c>
      <c r="P22" s="105">
        <f>IF(P$16&lt;=$C$12,IF($D$3=P$15,$C22*$D22/12*(13-$C$3),IF(P$15&gt;$D$3,IF($C22-SUM($E22:O22)&lt;$C22*$D22,$C22-SUM($E22:O22),$C22*$D22),0)),0)</f>
        <v>0</v>
      </c>
      <c r="Q22" s="105">
        <f>IF(Q$16&lt;=$C$12,IF($D$3=Q$15,$C22*$D22/12*(13-$C$3),IF(Q$15&gt;$D$3,IF($C22-SUM($E22:P22)&lt;$C22*$D22,$C22-SUM($E22:P22),$C22*$D22),0)),0)</f>
        <v>0</v>
      </c>
      <c r="R22" s="105">
        <f>IF(R$16&lt;=$C$12,IF($D$3=R$15,$C22*$D22/12*(13-$C$3),IF(R$15&gt;$D$3,IF($C22-SUM($E22:Q22)&lt;$C22*$D22,$C22-SUM($E22:Q22),$C22*$D22),0)),0)</f>
        <v>0</v>
      </c>
      <c r="S22" s="105">
        <f>IF(S$16&lt;=$C$12,IF($D$3=S$15,$C22*$D22/12*(13-$C$3),IF(S$15&gt;$D$3,IF($C22-SUM($E22:R22)&lt;$C22*$D22,$C22-SUM($E22:R22),$C22*$D22),0)),0)</f>
        <v>0</v>
      </c>
      <c r="T22" s="105">
        <f>IF(T$16&lt;=$C$12,IF($D$3=T$15,$C22*$D22/12*(13-$C$3),IF(T$15&gt;$D$3,IF($C22-SUM($E22:S22)&lt;$C22*$D22,$C22-SUM($E22:S22),$C22*$D22),0)),0)</f>
        <v>0</v>
      </c>
      <c r="U22" s="105">
        <f>IF(U$16&lt;=$C$12,IF($D$3=U$15,$C22*$D22/12*(13-$C$3),IF(U$15&gt;$D$3,IF($C22-SUM($E22:T22)&lt;$C22*$D22,$C22-SUM($E22:T22),$C22*$D22),0)),0)</f>
        <v>0</v>
      </c>
      <c r="V22" s="105">
        <f>IF(V$16&lt;=$C$12,IF($D$3=V$15,$C22*$D22/12*(13-$C$3),IF(V$15&gt;$D$3,IF($C22-SUM($E22:U22)&lt;$C22*$D22,$C22-SUM($E22:U22),$C22*$D22),0)),0)</f>
        <v>0</v>
      </c>
      <c r="W22" s="105">
        <f>IF(W$16&lt;=$C$12,IF($D$3=W$15,$C22*$D22/12*(13-$C$3),IF(W$15&gt;$D$3,IF($C22-SUM($E22:V22)&lt;$C22*$D22,$C22-SUM($E22:V22),$C22*$D22),0)),0)</f>
        <v>0</v>
      </c>
      <c r="X22" s="105">
        <f>IF(X$16&lt;=$C$12,IF($D$3=X$15,$C22*$D22/12*(13-$C$3),IF(X$15&gt;$D$3,IF($C22-SUM($E22:W22)&lt;$C22*$D22,$C22-SUM($E22:W22),$C22*$D22),0)),0)</f>
        <v>0</v>
      </c>
      <c r="Y22" s="106">
        <f>C22-SUM(E22:X22)</f>
        <v>0</v>
      </c>
      <c r="Z22" s="93"/>
      <c r="AA22" s="93"/>
    </row>
    <row r="23" spans="1:27" x14ac:dyDescent="0.2">
      <c r="A23" s="642">
        <f>'Ulaganja i izvori'!B14</f>
        <v>0</v>
      </c>
      <c r="B23" s="642"/>
      <c r="C23" s="104">
        <f>'Ulaganja i izvori'!F14</f>
        <v>0</v>
      </c>
      <c r="D23" s="112"/>
      <c r="E23" s="105">
        <f>IF($D$3=E$15,$C23*$D23/12*(13-$C$3),IF(E$15&gt;$D$3,$C23*$D23,0))</f>
        <v>0</v>
      </c>
      <c r="F23" s="105">
        <f>IF($D$3=F$15,$C23*$D23/12*(13-$C$3),IF(F$15&gt;$D$3,IF($C23-SUM($E23)&lt;$C23*$D23,$C23-SUM($E23),$C23*$D23),0))</f>
        <v>0</v>
      </c>
      <c r="G23" s="105">
        <f>IF($D$3=G$15,$C23*$D23/12*(13-$C$3),IF(G$15&gt;$D$3,IF($C23-SUM($E23:F23)&lt;$C23*$D23,$C23-SUM($E23:F23),$C23*$D23),0))</f>
        <v>0</v>
      </c>
      <c r="H23" s="105">
        <f>IF($D$3=H$15,$C23*$D23/12*(13-$C$3),IF(H$15&gt;$D$3,IF($C23-SUM($E23:G23)&lt;$C23*$D23,$C23-SUM($E23:G23),$C23*$D23),0))</f>
        <v>0</v>
      </c>
      <c r="I23" s="105">
        <f>IF($D$3=I$15,$C23*$D23/12*(13-$C$3),IF(I$15&gt;$D$3,IF($C23-SUM($E23:H23)&lt;$C23*$D23,$C23-SUM($E23:H23),$C23*$D23),0))</f>
        <v>0</v>
      </c>
      <c r="J23" s="105">
        <f>IF(J$16&lt;=$C$12,IF($D$3=J$15,$C23*$D23/12*(13-$C$3),IF(J$15&gt;$D$3,IF($C23-SUM($E23:I23)&lt;$C23*$D23,$C23-SUM($E23:I23),$C23*$D23),0)),0)</f>
        <v>0</v>
      </c>
      <c r="K23" s="105">
        <f>IF(K$16&lt;=$C$12,IF($D$3=K$15,$C23*$D23/12*(13-$C$3),IF(K$15&gt;$D$3,IF($C23-SUM($E23:J23)&lt;$C23*$D23,$C23-SUM($E23:J23),$C23*$D23),0)),0)</f>
        <v>0</v>
      </c>
      <c r="L23" s="105">
        <f>IF(L$16&lt;=$C$12,IF($D$3=L$15,$C23*$D23/12*(13-$C$3),IF(L$15&gt;$D$3,IF($C23-SUM($E23:K23)&lt;$C23*$D23,$C23-SUM($E23:K23),$C23*$D23),0)),0)</f>
        <v>0</v>
      </c>
      <c r="M23" s="105">
        <f>IF(M$16&lt;=$C$12,IF($D$3=M$15,$C23*$D23/12*(13-$C$3),IF(M$15&gt;$D$3,IF($C23-SUM($E23:L23)&lt;$C23*$D23,$C23-SUM($E23:L23),$C23*$D23),0)),0)</f>
        <v>0</v>
      </c>
      <c r="N23" s="105">
        <f>IF(N$16&lt;=$C$12,IF($D$3=N$15,$C23*$D23/12*(13-$C$3),IF(N$15&gt;$D$3,IF($C23-SUM($E23:M23)&lt;$C23*$D23,$C23-SUM($E23:M23),$C23*$D23),0)),0)</f>
        <v>0</v>
      </c>
      <c r="O23" s="105">
        <f>IF(O$16&lt;=$C$12,IF($D$3=O$15,$C23*$D23/12*(13-$C$3),IF(O$15&gt;$D$3,IF($C23-SUM($E23:N23)&lt;$C23*$D23,$C23-SUM($E23:N23),$C23*$D23),0)),0)</f>
        <v>0</v>
      </c>
      <c r="P23" s="105">
        <f>IF(P$16&lt;=$C$12,IF($D$3=P$15,$C23*$D23/12*(13-$C$3),IF(P$15&gt;$D$3,IF($C23-SUM($E23:O23)&lt;$C23*$D23,$C23-SUM($E23:O23),$C23*$D23),0)),0)</f>
        <v>0</v>
      </c>
      <c r="Q23" s="105">
        <f>IF(Q$16&lt;=$C$12,IF($D$3=Q$15,$C23*$D23/12*(13-$C$3),IF(Q$15&gt;$D$3,IF($C23-SUM($E23:P23)&lt;$C23*$D23,$C23-SUM($E23:P23),$C23*$D23),0)),0)</f>
        <v>0</v>
      </c>
      <c r="R23" s="105">
        <f>IF(R$16&lt;=$C$12,IF($D$3=R$15,$C23*$D23/12*(13-$C$3),IF(R$15&gt;$D$3,IF($C23-SUM($E23:Q23)&lt;$C23*$D23,$C23-SUM($E23:Q23),$C23*$D23),0)),0)</f>
        <v>0</v>
      </c>
      <c r="S23" s="105">
        <f>IF(S$16&lt;=$C$12,IF($D$3=S$15,$C23*$D23/12*(13-$C$3),IF(S$15&gt;$D$3,IF($C23-SUM($E23:R23)&lt;$C23*$D23,$C23-SUM($E23:R23),$C23*$D23),0)),0)</f>
        <v>0</v>
      </c>
      <c r="T23" s="105">
        <f>IF(T$16&lt;=$C$12,IF($D$3=T$15,$C23*$D23/12*(13-$C$3),IF(T$15&gt;$D$3,IF($C23-SUM($E23:S23)&lt;$C23*$D23,$C23-SUM($E23:S23),$C23*$D23),0)),0)</f>
        <v>0</v>
      </c>
      <c r="U23" s="105">
        <f>IF(U$16&lt;=$C$12,IF($D$3=U$15,$C23*$D23/12*(13-$C$3),IF(U$15&gt;$D$3,IF($C23-SUM($E23:T23)&lt;$C23*$D23,$C23-SUM($E23:T23),$C23*$D23),0)),0)</f>
        <v>0</v>
      </c>
      <c r="V23" s="105">
        <f>IF(V$16&lt;=$C$12,IF($D$3=V$15,$C23*$D23/12*(13-$C$3),IF(V$15&gt;$D$3,IF($C23-SUM($E23:U23)&lt;$C23*$D23,$C23-SUM($E23:U23),$C23*$D23),0)),0)</f>
        <v>0</v>
      </c>
      <c r="W23" s="105">
        <f>IF(W$16&lt;=$C$12,IF($D$3=W$15,$C23*$D23/12*(13-$C$3),IF(W$15&gt;$D$3,IF($C23-SUM($E23:V23)&lt;$C23*$D23,$C23-SUM($E23:V23),$C23*$D23),0)),0)</f>
        <v>0</v>
      </c>
      <c r="X23" s="105">
        <f>IF(X$16&lt;=$C$12,IF($D$3=X$15,$C23*$D23/12*(13-$C$3),IF(X$15&gt;$D$3,IF($C23-SUM($E23:W23)&lt;$C23*$D23,$C23-SUM($E23:W23),$C23*$D23),0)),0)</f>
        <v>0</v>
      </c>
      <c r="Y23" s="106">
        <f>C23-SUM(E23:X23)</f>
        <v>0</v>
      </c>
      <c r="Z23" s="93"/>
      <c r="AA23" s="93"/>
    </row>
    <row r="24" spans="1:27" x14ac:dyDescent="0.2">
      <c r="A24" s="642">
        <f>'Ulaganja i izvori'!B15</f>
        <v>0</v>
      </c>
      <c r="B24" s="642"/>
      <c r="C24" s="104">
        <f>'Ulaganja i izvori'!F15</f>
        <v>0</v>
      </c>
      <c r="D24" s="112"/>
      <c r="E24" s="105">
        <f>IF($D$3=E$15,$C24*$D24/12*(13-$C$3),IF(E$15&gt;$D$3,$C24*$D24,0))</f>
        <v>0</v>
      </c>
      <c r="F24" s="105">
        <f>IF($D$3=F$15,$C24*$D24/12*(13-$C$3),IF(F$15&gt;$D$3,IF($C24-SUM($E24)&lt;$C24*$D24,$C24-SUM($E24),$C24*$D24),0))</f>
        <v>0</v>
      </c>
      <c r="G24" s="105">
        <f>IF($D$3=G$15,$C24*$D24/12*(13-$C$3),IF(G$15&gt;$D$3,IF($C24-SUM($E24:F24)&lt;$C24*$D24,$C24-SUM($E24:F24),$C24*$D24),0))</f>
        <v>0</v>
      </c>
      <c r="H24" s="105">
        <f>IF($D$3=H$15,$C24*$D24/12*(13-$C$3),IF(H$15&gt;$D$3,IF($C24-SUM($E24:G24)&lt;$C24*$D24,$C24-SUM($E24:G24),$C24*$D24),0))</f>
        <v>0</v>
      </c>
      <c r="I24" s="105">
        <f>IF($D$3=I$15,$C24*$D24/12*(13-$C$3),IF(I$15&gt;$D$3,IF($C24-SUM($E24:H24)&lt;$C24*$D24,$C24-SUM($E24:H24),$C24*$D24),0))</f>
        <v>0</v>
      </c>
      <c r="J24" s="105">
        <f>IF(J$16&lt;=$C$12,IF($D$3=J$15,$C24*$D24/12*(13-$C$3),IF(J$15&gt;$D$3,IF($C24-SUM($E24:I24)&lt;$C24*$D24,$C24-SUM($E24:I24),$C24*$D24),0)),0)</f>
        <v>0</v>
      </c>
      <c r="K24" s="105">
        <f>IF(K$16&lt;=$C$12,IF($D$3=K$15,$C24*$D24/12*(13-$C$3),IF(K$15&gt;$D$3,IF($C24-SUM($E24:J24)&lt;$C24*$D24,$C24-SUM($E24:J24),$C24*$D24),0)),0)</f>
        <v>0</v>
      </c>
      <c r="L24" s="105">
        <f>IF(L$16&lt;=$C$12,IF($D$3=L$15,$C24*$D24/12*(13-$C$3),IF(L$15&gt;$D$3,IF($C24-SUM($E24:K24)&lt;$C24*$D24,$C24-SUM($E24:K24),$C24*$D24),0)),0)</f>
        <v>0</v>
      </c>
      <c r="M24" s="105">
        <f>IF(M$16&lt;=$C$12,IF($D$3=M$15,$C24*$D24/12*(13-$C$3),IF(M$15&gt;$D$3,IF($C24-SUM($E24:L24)&lt;$C24*$D24,$C24-SUM($E24:L24),$C24*$D24),0)),0)</f>
        <v>0</v>
      </c>
      <c r="N24" s="105">
        <f>IF(N$16&lt;=$C$12,IF($D$3=N$15,$C24*$D24/12*(13-$C$3),IF(N$15&gt;$D$3,IF($C24-SUM($E24:M24)&lt;$C24*$D24,$C24-SUM($E24:M24),$C24*$D24),0)),0)</f>
        <v>0</v>
      </c>
      <c r="O24" s="105">
        <f>IF(O$16&lt;=$C$12,IF($D$3=O$15,$C24*$D24/12*(13-$C$3),IF(O$15&gt;$D$3,IF($C24-SUM($E24:N24)&lt;$C24*$D24,$C24-SUM($E24:N24),$C24*$D24),0)),0)</f>
        <v>0</v>
      </c>
      <c r="P24" s="105">
        <f>IF(P$16&lt;=$C$12,IF($D$3=P$15,$C24*$D24/12*(13-$C$3),IF(P$15&gt;$D$3,IF($C24-SUM($E24:O24)&lt;$C24*$D24,$C24-SUM($E24:O24),$C24*$D24),0)),0)</f>
        <v>0</v>
      </c>
      <c r="Q24" s="105">
        <f>IF(Q$16&lt;=$C$12,IF($D$3=Q$15,$C24*$D24/12*(13-$C$3),IF(Q$15&gt;$D$3,IF($C24-SUM($E24:P24)&lt;$C24*$D24,$C24-SUM($E24:P24),$C24*$D24),0)),0)</f>
        <v>0</v>
      </c>
      <c r="R24" s="105">
        <f>IF(R$16&lt;=$C$12,IF($D$3=R$15,$C24*$D24/12*(13-$C$3),IF(R$15&gt;$D$3,IF($C24-SUM($E24:Q24)&lt;$C24*$D24,$C24-SUM($E24:Q24),$C24*$D24),0)),0)</f>
        <v>0</v>
      </c>
      <c r="S24" s="105">
        <f>IF(S$16&lt;=$C$12,IF($D$3=S$15,$C24*$D24/12*(13-$C$3),IF(S$15&gt;$D$3,IF($C24-SUM($E24:R24)&lt;$C24*$D24,$C24-SUM($E24:R24),$C24*$D24),0)),0)</f>
        <v>0</v>
      </c>
      <c r="T24" s="105">
        <f>IF(T$16&lt;=$C$12,IF($D$3=T$15,$C24*$D24/12*(13-$C$3),IF(T$15&gt;$D$3,IF($C24-SUM($E24:S24)&lt;$C24*$D24,$C24-SUM($E24:S24),$C24*$D24),0)),0)</f>
        <v>0</v>
      </c>
      <c r="U24" s="105">
        <f>IF(U$16&lt;=$C$12,IF($D$3=U$15,$C24*$D24/12*(13-$C$3),IF(U$15&gt;$D$3,IF($C24-SUM($E24:T24)&lt;$C24*$D24,$C24-SUM($E24:T24),$C24*$D24),0)),0)</f>
        <v>0</v>
      </c>
      <c r="V24" s="105">
        <f>IF(V$16&lt;=$C$12,IF($D$3=V$15,$C24*$D24/12*(13-$C$3),IF(V$15&gt;$D$3,IF($C24-SUM($E24:U24)&lt;$C24*$D24,$C24-SUM($E24:U24),$C24*$D24),0)),0)</f>
        <v>0</v>
      </c>
      <c r="W24" s="105">
        <f>IF(W$16&lt;=$C$12,IF($D$3=W$15,$C24*$D24/12*(13-$C$3),IF(W$15&gt;$D$3,IF($C24-SUM($E24:V24)&lt;$C24*$D24,$C24-SUM($E24:V24),$C24*$D24),0)),0)</f>
        <v>0</v>
      </c>
      <c r="X24" s="105">
        <f>IF(X$16&lt;=$C$12,IF($D$3=X$15,$C24*$D24/12*(13-$C$3),IF(X$15&gt;$D$3,IF($C24-SUM($E24:W24)&lt;$C24*$D24,$C24-SUM($E24:W24),$C24*$D24),0)),0)</f>
        <v>0</v>
      </c>
      <c r="Y24" s="106">
        <f>C24-SUM(E24:X24)</f>
        <v>0</v>
      </c>
      <c r="Z24" s="93"/>
      <c r="AA24" s="93"/>
    </row>
    <row r="25" spans="1:27" s="107" customFormat="1" x14ac:dyDescent="0.2">
      <c r="A25" s="641" t="str">
        <f>'Ulaganja i izvori'!B16</f>
        <v>Opremanje</v>
      </c>
      <c r="B25" s="641"/>
      <c r="C25" s="87">
        <f>SUM(C26:C35)</f>
        <v>0</v>
      </c>
      <c r="D25" s="291"/>
      <c r="E25" s="290">
        <f>SUM(E26:E35)</f>
        <v>0</v>
      </c>
      <c r="F25" s="290">
        <f t="shared" ref="F25:X25" si="2">SUM(F26:F35)</f>
        <v>0</v>
      </c>
      <c r="G25" s="290">
        <f t="shared" si="2"/>
        <v>0</v>
      </c>
      <c r="H25" s="290">
        <f t="shared" si="2"/>
        <v>0</v>
      </c>
      <c r="I25" s="290">
        <f t="shared" si="2"/>
        <v>0</v>
      </c>
      <c r="J25" s="290">
        <f t="shared" si="2"/>
        <v>0</v>
      </c>
      <c r="K25" s="290">
        <f t="shared" si="2"/>
        <v>0</v>
      </c>
      <c r="L25" s="290">
        <f t="shared" si="2"/>
        <v>0</v>
      </c>
      <c r="M25" s="290">
        <f t="shared" si="2"/>
        <v>0</v>
      </c>
      <c r="N25" s="290">
        <f t="shared" si="2"/>
        <v>0</v>
      </c>
      <c r="O25" s="290">
        <f t="shared" si="2"/>
        <v>0</v>
      </c>
      <c r="P25" s="290">
        <f t="shared" si="2"/>
        <v>0</v>
      </c>
      <c r="Q25" s="290">
        <f t="shared" si="2"/>
        <v>0</v>
      </c>
      <c r="R25" s="290">
        <f t="shared" si="2"/>
        <v>0</v>
      </c>
      <c r="S25" s="290">
        <f t="shared" si="2"/>
        <v>0</v>
      </c>
      <c r="T25" s="290">
        <f t="shared" si="2"/>
        <v>0</v>
      </c>
      <c r="U25" s="290">
        <f t="shared" si="2"/>
        <v>0</v>
      </c>
      <c r="V25" s="290">
        <f t="shared" si="2"/>
        <v>0</v>
      </c>
      <c r="W25" s="290">
        <f t="shared" si="2"/>
        <v>0</v>
      </c>
      <c r="X25" s="290">
        <f t="shared" si="2"/>
        <v>0</v>
      </c>
      <c r="Y25" s="87">
        <f>SUM(Y26:Y35)</f>
        <v>0</v>
      </c>
      <c r="Z25" s="164"/>
      <c r="AA25" s="164"/>
    </row>
    <row r="26" spans="1:27" x14ac:dyDescent="0.2">
      <c r="A26" s="642">
        <f>'Ulaganja i izvori'!B17</f>
        <v>0</v>
      </c>
      <c r="B26" s="642"/>
      <c r="C26" s="104">
        <f>'Ulaganja i izvori'!F17</f>
        <v>0</v>
      </c>
      <c r="D26" s="112"/>
      <c r="E26" s="110">
        <f t="shared" ref="E26:E35" si="3">IF($D$4=E$15,$C26*$D26/12*(13-$C$4),IF(E$15&gt;$D$4,$C26*$D26,0))</f>
        <v>0</v>
      </c>
      <c r="F26" s="110">
        <f t="shared" ref="F26:F35" si="4">IF($D$4=F$15,$C26*$D26/12*(13-$C$4),IF(F$15&gt;$D$4,IF($C26-SUM($E26)&lt;$C26*$D26,$C26-SUM($E26),$C26*$D26),0))</f>
        <v>0</v>
      </c>
      <c r="G26" s="110">
        <f>IF($D$4=G$15,$C26*$D26/12*(13-$C$4),IF(G$15&gt;$D$4,IF($C26-SUM($E26:F26)&lt;$C26*$D26,$C26-SUM($E26:F26),$C26*$D26),0))</f>
        <v>0</v>
      </c>
      <c r="H26" s="110">
        <f>IF($D$4=H$15,$C26*$D26/12*(13-$C$4),IF(H$15&gt;$D$4,IF($C26-SUM($E26:G26)&lt;$C26*$D26,$C26-SUM($E26:G26),$C26*$D26),0))</f>
        <v>0</v>
      </c>
      <c r="I26" s="110">
        <f>IF($D$4=I$15,$C26*$D26/12*(13-$C$4),IF(I$15&gt;$D$4,IF($C26-SUM($E26:H26)&lt;$C26*$D26,$C26-SUM($E26:H26),$C26*$D26),0))</f>
        <v>0</v>
      </c>
      <c r="J26" s="110">
        <f>IF(J$16&lt;=$C$12,IF($D$4=J$15,$C26*$D26/12*(13-$C$4),IF(J$15&gt;$D$4,IF($C26-SUM($E26:I26)&lt;$C26*$D26,$C26-SUM($E26:I26),$C26*$D26),0)),0)</f>
        <v>0</v>
      </c>
      <c r="K26" s="110">
        <f>IF(K$16&lt;=$C$12,IF($D$4=K$15,$C26*$D26/12*(13-$C$4),IF(K$15&gt;$D$4,IF($C26-SUM($E26:J26)&lt;$C26*$D26,$C26-SUM($E26:J26),$C26*$D26),0)),0)</f>
        <v>0</v>
      </c>
      <c r="L26" s="110">
        <f>IF(L$16&lt;=$C$12,IF($D$4=L$15,$C26*$D26/12*(13-$C$4),IF(L$15&gt;$D$4,IF($C26-SUM($E26:K26)&lt;$C26*$D26,$C26-SUM($E26:K26),$C26*$D26),0)),0)</f>
        <v>0</v>
      </c>
      <c r="M26" s="110">
        <f>IF(M$16&lt;=$C$12,IF($D$4=M$15,$C26*$D26/12*(13-$C$4),IF(M$15&gt;$D$4,IF($C26-SUM($E26:L26)&lt;$C26*$D26,$C26-SUM($E26:L26),$C26*$D26),0)),0)</f>
        <v>0</v>
      </c>
      <c r="N26" s="110">
        <f>IF(N$16&lt;=$C$12,IF($D$4=N$15,$C26*$D26/12*(13-$C$4),IF(N$15&gt;$D$4,IF($C26-SUM($E26:M26)&lt;$C26*$D26,$C26-SUM($E26:M26),$C26*$D26),0)),0)</f>
        <v>0</v>
      </c>
      <c r="O26" s="110">
        <f>IF(O$16&lt;=$C$12,IF($D$4=O$15,$C26*$D26/12*(13-$C$4),IF(O$15&gt;$D$4,IF($C26-SUM($E26:N26)&lt;$C26*$D26,$C26-SUM($E26:N26),$C26*$D26),0)),0)</f>
        <v>0</v>
      </c>
      <c r="P26" s="110">
        <f>IF(P$16&lt;=$C$12,IF($D$4=P$15,$C26*$D26/12*(13-$C$4),IF(P$15&gt;$D$4,IF($C26-SUM($E26:O26)&lt;$C26*$D26,$C26-SUM($E26:O26),$C26*$D26),0)),0)</f>
        <v>0</v>
      </c>
      <c r="Q26" s="110">
        <f>IF(Q$16&lt;=$C$12,IF($D$4=Q$15,$C26*$D26/12*(13-$C$4),IF(Q$15&gt;$D$4,IF($C26-SUM($E26:P26)&lt;$C26*$D26,$C26-SUM($E26:P26),$C26*$D26),0)),0)</f>
        <v>0</v>
      </c>
      <c r="R26" s="110">
        <f>IF(R$16&lt;=$C$12,IF($D$4=R$15,$C26*$D26/12*(13-$C$4),IF(R$15&gt;$D$4,IF($C26-SUM($E26:Q26)&lt;$C26*$D26,$C26-SUM($E26:Q26),$C26*$D26),0)),0)</f>
        <v>0</v>
      </c>
      <c r="S26" s="110">
        <f>IF(S$16&lt;=$C$12,IF($D$4=S$15,$C26*$D26/12*(13-$C$4),IF(S$15&gt;$D$4,IF($C26-SUM($E26:R26)&lt;$C26*$D26,$C26-SUM($E26:R26),$C26*$D26),0)),0)</f>
        <v>0</v>
      </c>
      <c r="T26" s="110">
        <f>IF(T$16&lt;=$C$12,IF($D$4=T$15,$C26*$D26/12*(13-$C$4),IF(T$15&gt;$D$4,IF($C26-SUM($E26:S26)&lt;$C26*$D26,$C26-SUM($E26:S26),$C26*$D26),0)),0)</f>
        <v>0</v>
      </c>
      <c r="U26" s="110">
        <f>IF(U$16&lt;=$C$12,IF($D$4=U$15,$C26*$D26/12*(13-$C$4),IF(U$15&gt;$D$4,IF($C26-SUM($E26:T26)&lt;$C26*$D26,$C26-SUM($E26:T26),$C26*$D26),0)),0)</f>
        <v>0</v>
      </c>
      <c r="V26" s="110">
        <f>IF(V$16&lt;=$C$12,IF($D$4=V$15,$C26*$D26/12*(13-$C$4),IF(V$15&gt;$D$4,IF($C26-SUM($E26:U26)&lt;$C26*$D26,$C26-SUM($E26:U26),$C26*$D26),0)),0)</f>
        <v>0</v>
      </c>
      <c r="W26" s="110">
        <f>IF(W$16&lt;=$C$12,IF($D$4=W$15,$C26*$D26/12*(13-$C$4),IF(W$15&gt;$D$4,IF($C26-SUM($E26:V26)&lt;$C26*$D26,$C26-SUM($E26:V26),$C26*$D26),0)),0)</f>
        <v>0</v>
      </c>
      <c r="X26" s="110">
        <f>IF(X$16&lt;=$C$12,IF($D$4=X$15,$C26*$D26/12*(13-$C$4),IF(X$15&gt;$D$4,IF($C26-SUM($E26:W26)&lt;$C26*$D26,$C26-SUM($E26:W26),$C26*$D26),0)),0)</f>
        <v>0</v>
      </c>
      <c r="Y26" s="111">
        <f t="shared" ref="Y26:Y35" si="5">C26-SUM(E26:X26)</f>
        <v>0</v>
      </c>
      <c r="Z26" s="93"/>
      <c r="AA26" s="93"/>
    </row>
    <row r="27" spans="1:27" x14ac:dyDescent="0.2">
      <c r="A27" s="642">
        <f>'Ulaganja i izvori'!B18</f>
        <v>0</v>
      </c>
      <c r="B27" s="642"/>
      <c r="C27" s="104">
        <f>'Ulaganja i izvori'!F18</f>
        <v>0</v>
      </c>
      <c r="D27" s="112"/>
      <c r="E27" s="110">
        <f t="shared" si="3"/>
        <v>0</v>
      </c>
      <c r="F27" s="110">
        <f t="shared" si="4"/>
        <v>0</v>
      </c>
      <c r="G27" s="110">
        <f>IF($D$4=G$15,$C27*$D27/12*(13-$C$4),IF(G$15&gt;$D$4,IF($C27-SUM($E27:F27)&lt;$C27*$D27,$C27-SUM($E27:F27),$C27*$D27),0))</f>
        <v>0</v>
      </c>
      <c r="H27" s="110">
        <f>IF($D$4=H$15,$C27*$D27/12*(13-$C$4),IF(H$15&gt;$D$4,IF($C27-SUM($E27:G27)&lt;$C27*$D27,$C27-SUM($E27:G27),$C27*$D27),0))</f>
        <v>0</v>
      </c>
      <c r="I27" s="110">
        <f>IF($D$4=I$15,$C27*$D27/12*(13-$C$4),IF(I$15&gt;$D$4,IF($C27-SUM($E27:H27)&lt;$C27*$D27,$C27-SUM($E27:H27),$C27*$D27),0))</f>
        <v>0</v>
      </c>
      <c r="J27" s="110">
        <f>IF(J$16&lt;=$C$12,IF($D$4=J$15,$C27*$D27/12*(13-$C$4),IF(J$15&gt;$D$4,IF($C27-SUM($E27:I27)&lt;$C27*$D27,$C27-SUM($E27:I27),$C27*$D27),0)),0)</f>
        <v>0</v>
      </c>
      <c r="K27" s="110">
        <f>IF(K$16&lt;=$C$12,IF($D$4=K$15,$C27*$D27/12*(13-$C$4),IF(K$15&gt;$D$4,IF($C27-SUM($E27:J27)&lt;$C27*$D27,$C27-SUM($E27:J27),$C27*$D27),0)),0)</f>
        <v>0</v>
      </c>
      <c r="L27" s="110">
        <f>IF(L$16&lt;=$C$12,IF($D$4=L$15,$C27*$D27/12*(13-$C$4),IF(L$15&gt;$D$4,IF($C27-SUM($E27:K27)&lt;$C27*$D27,$C27-SUM($E27:K27),$C27*$D27),0)),0)</f>
        <v>0</v>
      </c>
      <c r="M27" s="110">
        <f>IF(M$16&lt;=$C$12,IF($D$4=M$15,$C27*$D27/12*(13-$C$4),IF(M$15&gt;$D$4,IF($C27-SUM($E27:L27)&lt;$C27*$D27,$C27-SUM($E27:L27),$C27*$D27),0)),0)</f>
        <v>0</v>
      </c>
      <c r="N27" s="110">
        <f>IF(N$16&lt;=$C$12,IF($D$4=N$15,$C27*$D27/12*(13-$C$4),IF(N$15&gt;$D$4,IF($C27-SUM($E27:M27)&lt;$C27*$D27,$C27-SUM($E27:M27),$C27*$D27),0)),0)</f>
        <v>0</v>
      </c>
      <c r="O27" s="110">
        <f>IF(O$16&lt;=$C$12,IF($D$4=O$15,$C27*$D27/12*(13-$C$4),IF(O$15&gt;$D$4,IF($C27-SUM($E27:N27)&lt;$C27*$D27,$C27-SUM($E27:N27),$C27*$D27),0)),0)</f>
        <v>0</v>
      </c>
      <c r="P27" s="110">
        <f>IF(P$16&lt;=$C$12,IF($D$4=P$15,$C27*$D27/12*(13-$C$4),IF(P$15&gt;$D$4,IF($C27-SUM($E27:O27)&lt;$C27*$D27,$C27-SUM($E27:O27),$C27*$D27),0)),0)</f>
        <v>0</v>
      </c>
      <c r="Q27" s="110">
        <f>IF(Q$16&lt;=$C$12,IF($D$4=Q$15,$C27*$D27/12*(13-$C$4),IF(Q$15&gt;$D$4,IF($C27-SUM($E27:P27)&lt;$C27*$D27,$C27-SUM($E27:P27),$C27*$D27),0)),0)</f>
        <v>0</v>
      </c>
      <c r="R27" s="110">
        <f>IF(R$16&lt;=$C$12,IF($D$4=R$15,$C27*$D27/12*(13-$C$4),IF(R$15&gt;$D$4,IF($C27-SUM($E27:Q27)&lt;$C27*$D27,$C27-SUM($E27:Q27),$C27*$D27),0)),0)</f>
        <v>0</v>
      </c>
      <c r="S27" s="110">
        <f>IF(S$16&lt;=$C$12,IF($D$4=S$15,$C27*$D27/12*(13-$C$4),IF(S$15&gt;$D$4,IF($C27-SUM($E27:R27)&lt;$C27*$D27,$C27-SUM($E27:R27),$C27*$D27),0)),0)</f>
        <v>0</v>
      </c>
      <c r="T27" s="110">
        <f>IF(T$16&lt;=$C$12,IF($D$4=T$15,$C27*$D27/12*(13-$C$4),IF(T$15&gt;$D$4,IF($C27-SUM($E27:S27)&lt;$C27*$D27,$C27-SUM($E27:S27),$C27*$D27),0)),0)</f>
        <v>0</v>
      </c>
      <c r="U27" s="110">
        <f>IF(U$16&lt;=$C$12,IF($D$4=U$15,$C27*$D27/12*(13-$C$4),IF(U$15&gt;$D$4,IF($C27-SUM($E27:T27)&lt;$C27*$D27,$C27-SUM($E27:T27),$C27*$D27),0)),0)</f>
        <v>0</v>
      </c>
      <c r="V27" s="110">
        <f>IF(V$16&lt;=$C$12,IF($D$4=V$15,$C27*$D27/12*(13-$C$4),IF(V$15&gt;$D$4,IF($C27-SUM($E27:U27)&lt;$C27*$D27,$C27-SUM($E27:U27),$C27*$D27),0)),0)</f>
        <v>0</v>
      </c>
      <c r="W27" s="110">
        <f>IF(W$16&lt;=$C$12,IF($D$4=W$15,$C27*$D27/12*(13-$C$4),IF(W$15&gt;$D$4,IF($C27-SUM($E27:V27)&lt;$C27*$D27,$C27-SUM($E27:V27),$C27*$D27),0)),0)</f>
        <v>0</v>
      </c>
      <c r="X27" s="110">
        <f>IF(X$16&lt;=$C$12,IF($D$4=X$15,$C27*$D27/12*(13-$C$4),IF(X$15&gt;$D$4,IF($C27-SUM($E27:W27)&lt;$C27*$D27,$C27-SUM($E27:W27),$C27*$D27),0)),0)</f>
        <v>0</v>
      </c>
      <c r="Y27" s="111">
        <f t="shared" si="5"/>
        <v>0</v>
      </c>
      <c r="Z27" s="93"/>
      <c r="AA27" s="93"/>
    </row>
    <row r="28" spans="1:27" x14ac:dyDescent="0.2">
      <c r="A28" s="642">
        <f>'Ulaganja i izvori'!B19</f>
        <v>0</v>
      </c>
      <c r="B28" s="642"/>
      <c r="C28" s="104">
        <f>'Ulaganja i izvori'!F19</f>
        <v>0</v>
      </c>
      <c r="D28" s="112"/>
      <c r="E28" s="110">
        <f t="shared" si="3"/>
        <v>0</v>
      </c>
      <c r="F28" s="110">
        <f t="shared" si="4"/>
        <v>0</v>
      </c>
      <c r="G28" s="110">
        <f>IF($D$4=G$15,$C28*$D28/12*(13-$C$4),IF(G$15&gt;$D$4,IF($C28-SUM($E28:F28)&lt;$C28*$D28,$C28-SUM($E28:F28),$C28*$D28),0))</f>
        <v>0</v>
      </c>
      <c r="H28" s="110">
        <f>IF($D$4=H$15,$C28*$D28/12*(13-$C$4),IF(H$15&gt;$D$4,IF($C28-SUM($E28:G28)&lt;$C28*$D28,$C28-SUM($E28:G28),$C28*$D28),0))</f>
        <v>0</v>
      </c>
      <c r="I28" s="110">
        <f>IF($D$4=I$15,$C28*$D28/12*(13-$C$4),IF(I$15&gt;$D$4,IF($C28-SUM($E28:H28)&lt;$C28*$D28,$C28-SUM($E28:H28),$C28*$D28),0))</f>
        <v>0</v>
      </c>
      <c r="J28" s="110">
        <f>IF(J$16&lt;=$C$12,IF($D$4=J$15,$C28*$D28/12*(13-$C$4),IF(J$15&gt;$D$4,IF($C28-SUM($E28:I28)&lt;$C28*$D28,$C28-SUM($E28:I28),$C28*$D28),0)),0)</f>
        <v>0</v>
      </c>
      <c r="K28" s="110">
        <f>IF(K$16&lt;=$C$12,IF($D$4=K$15,$C28*$D28/12*(13-$C$4),IF(K$15&gt;$D$4,IF($C28-SUM($E28:J28)&lt;$C28*$D28,$C28-SUM($E28:J28),$C28*$D28),0)),0)</f>
        <v>0</v>
      </c>
      <c r="L28" s="110">
        <f>IF(L$16&lt;=$C$12,IF($D$4=L$15,$C28*$D28/12*(13-$C$4),IF(L$15&gt;$D$4,IF($C28-SUM($E28:K28)&lt;$C28*$D28,$C28-SUM($E28:K28),$C28*$D28),0)),0)</f>
        <v>0</v>
      </c>
      <c r="M28" s="110">
        <f>IF(M$16&lt;=$C$12,IF($D$4=M$15,$C28*$D28/12*(13-$C$4),IF(M$15&gt;$D$4,IF($C28-SUM($E28:L28)&lt;$C28*$D28,$C28-SUM($E28:L28),$C28*$D28),0)),0)</f>
        <v>0</v>
      </c>
      <c r="N28" s="110">
        <f>IF(N$16&lt;=$C$12,IF($D$4=N$15,$C28*$D28/12*(13-$C$4),IF(N$15&gt;$D$4,IF($C28-SUM($E28:M28)&lt;$C28*$D28,$C28-SUM($E28:M28),$C28*$D28),0)),0)</f>
        <v>0</v>
      </c>
      <c r="O28" s="110">
        <f>IF(O$16&lt;=$C$12,IF($D$4=O$15,$C28*$D28/12*(13-$C$4),IF(O$15&gt;$D$4,IF($C28-SUM($E28:N28)&lt;$C28*$D28,$C28-SUM($E28:N28),$C28*$D28),0)),0)</f>
        <v>0</v>
      </c>
      <c r="P28" s="110">
        <f>IF(P$16&lt;=$C$12,IF($D$4=P$15,$C28*$D28/12*(13-$C$4),IF(P$15&gt;$D$4,IF($C28-SUM($E28:O28)&lt;$C28*$D28,$C28-SUM($E28:O28),$C28*$D28),0)),0)</f>
        <v>0</v>
      </c>
      <c r="Q28" s="110">
        <f>IF(Q$16&lt;=$C$12,IF($D$4=Q$15,$C28*$D28/12*(13-$C$4),IF(Q$15&gt;$D$4,IF($C28-SUM($E28:P28)&lt;$C28*$D28,$C28-SUM($E28:P28),$C28*$D28),0)),0)</f>
        <v>0</v>
      </c>
      <c r="R28" s="110">
        <f>IF(R$16&lt;=$C$12,IF($D$4=R$15,$C28*$D28/12*(13-$C$4),IF(R$15&gt;$D$4,IF($C28-SUM($E28:Q28)&lt;$C28*$D28,$C28-SUM($E28:Q28),$C28*$D28),0)),0)</f>
        <v>0</v>
      </c>
      <c r="S28" s="110">
        <f>IF(S$16&lt;=$C$12,IF($D$4=S$15,$C28*$D28/12*(13-$C$4),IF(S$15&gt;$D$4,IF($C28-SUM($E28:R28)&lt;$C28*$D28,$C28-SUM($E28:R28),$C28*$D28),0)),0)</f>
        <v>0</v>
      </c>
      <c r="T28" s="110">
        <f>IF(T$16&lt;=$C$12,IF($D$4=T$15,$C28*$D28/12*(13-$C$4),IF(T$15&gt;$D$4,IF($C28-SUM($E28:S28)&lt;$C28*$D28,$C28-SUM($E28:S28),$C28*$D28),0)),0)</f>
        <v>0</v>
      </c>
      <c r="U28" s="110">
        <f>IF(U$16&lt;=$C$12,IF($D$4=U$15,$C28*$D28/12*(13-$C$4),IF(U$15&gt;$D$4,IF($C28-SUM($E28:T28)&lt;$C28*$D28,$C28-SUM($E28:T28),$C28*$D28),0)),0)</f>
        <v>0</v>
      </c>
      <c r="V28" s="110">
        <f>IF(V$16&lt;=$C$12,IF($D$4=V$15,$C28*$D28/12*(13-$C$4),IF(V$15&gt;$D$4,IF($C28-SUM($E28:U28)&lt;$C28*$D28,$C28-SUM($E28:U28),$C28*$D28),0)),0)</f>
        <v>0</v>
      </c>
      <c r="W28" s="110">
        <f>IF(W$16&lt;=$C$12,IF($D$4=W$15,$C28*$D28/12*(13-$C$4),IF(W$15&gt;$D$4,IF($C28-SUM($E28:V28)&lt;$C28*$D28,$C28-SUM($E28:V28),$C28*$D28),0)),0)</f>
        <v>0</v>
      </c>
      <c r="X28" s="110">
        <f>IF(X$16&lt;=$C$12,IF($D$4=X$15,$C28*$D28/12*(13-$C$4),IF(X$15&gt;$D$4,IF($C28-SUM($E28:W28)&lt;$C28*$D28,$C28-SUM($E28:W28),$C28*$D28),0)),0)</f>
        <v>0</v>
      </c>
      <c r="Y28" s="111">
        <f t="shared" si="5"/>
        <v>0</v>
      </c>
      <c r="Z28" s="93"/>
      <c r="AA28" s="93"/>
    </row>
    <row r="29" spans="1:27" x14ac:dyDescent="0.2">
      <c r="A29" s="642">
        <f>'Ulaganja i izvori'!B20</f>
        <v>0</v>
      </c>
      <c r="B29" s="642"/>
      <c r="C29" s="104">
        <f>'Ulaganja i izvori'!F20</f>
        <v>0</v>
      </c>
      <c r="D29" s="112"/>
      <c r="E29" s="110">
        <f t="shared" si="3"/>
        <v>0</v>
      </c>
      <c r="F29" s="110">
        <f t="shared" si="4"/>
        <v>0</v>
      </c>
      <c r="G29" s="110">
        <f>IF($D$4=G$15,$C29*$D29/12*(13-$C$4),IF(G$15&gt;$D$4,IF($C29-SUM($E29:F29)&lt;$C29*$D29,$C29-SUM($E29:F29),$C29*$D29),0))</f>
        <v>0</v>
      </c>
      <c r="H29" s="110">
        <f>IF($D$4=H$15,$C29*$D29/12*(13-$C$4),IF(H$15&gt;$D$4,IF($C29-SUM($E29:G29)&lt;$C29*$D29,$C29-SUM($E29:G29),$C29*$D29),0))</f>
        <v>0</v>
      </c>
      <c r="I29" s="110">
        <f>IF($D$4=I$15,$C29*$D29/12*(13-$C$4),IF(I$15&gt;$D$4,IF($C29-SUM($E29:H29)&lt;$C29*$D29,$C29-SUM($E29:H29),$C29*$D29),0))</f>
        <v>0</v>
      </c>
      <c r="J29" s="110">
        <f>IF(J$16&lt;=$C$12,IF($D$4=J$15,$C29*$D29/12*(13-$C$4),IF(J$15&gt;$D$4,IF($C29-SUM($E29:I29)&lt;$C29*$D29,$C29-SUM($E29:I29),$C29*$D29),0)),0)</f>
        <v>0</v>
      </c>
      <c r="K29" s="110">
        <f>IF(K$16&lt;=$C$12,IF($D$4=K$15,$C29*$D29/12*(13-$C$4),IF(K$15&gt;$D$4,IF($C29-SUM($E29:J29)&lt;$C29*$D29,$C29-SUM($E29:J29),$C29*$D29),0)),0)</f>
        <v>0</v>
      </c>
      <c r="L29" s="110">
        <f>IF(L$16&lt;=$C$12,IF($D$4=L$15,$C29*$D29/12*(13-$C$4),IF(L$15&gt;$D$4,IF($C29-SUM($E29:K29)&lt;$C29*$D29,$C29-SUM($E29:K29),$C29*$D29),0)),0)</f>
        <v>0</v>
      </c>
      <c r="M29" s="110">
        <f>IF(M$16&lt;=$C$12,IF($D$4=M$15,$C29*$D29/12*(13-$C$4),IF(M$15&gt;$D$4,IF($C29-SUM($E29:L29)&lt;$C29*$D29,$C29-SUM($E29:L29),$C29*$D29),0)),0)</f>
        <v>0</v>
      </c>
      <c r="N29" s="110">
        <f>IF(N$16&lt;=$C$12,IF($D$4=N$15,$C29*$D29/12*(13-$C$4),IF(N$15&gt;$D$4,IF($C29-SUM($E29:M29)&lt;$C29*$D29,$C29-SUM($E29:M29),$C29*$D29),0)),0)</f>
        <v>0</v>
      </c>
      <c r="O29" s="110">
        <f>IF(O$16&lt;=$C$12,IF($D$4=O$15,$C29*$D29/12*(13-$C$4),IF(O$15&gt;$D$4,IF($C29-SUM($E29:N29)&lt;$C29*$D29,$C29-SUM($E29:N29),$C29*$D29),0)),0)</f>
        <v>0</v>
      </c>
      <c r="P29" s="110">
        <f>IF(P$16&lt;=$C$12,IF($D$4=P$15,$C29*$D29/12*(13-$C$4),IF(P$15&gt;$D$4,IF($C29-SUM($E29:O29)&lt;$C29*$D29,$C29-SUM($E29:O29),$C29*$D29),0)),0)</f>
        <v>0</v>
      </c>
      <c r="Q29" s="110">
        <f>IF(Q$16&lt;=$C$12,IF($D$4=Q$15,$C29*$D29/12*(13-$C$4),IF(Q$15&gt;$D$4,IF($C29-SUM($E29:P29)&lt;$C29*$D29,$C29-SUM($E29:P29),$C29*$D29),0)),0)</f>
        <v>0</v>
      </c>
      <c r="R29" s="110">
        <f>IF(R$16&lt;=$C$12,IF($D$4=R$15,$C29*$D29/12*(13-$C$4),IF(R$15&gt;$D$4,IF($C29-SUM($E29:Q29)&lt;$C29*$D29,$C29-SUM($E29:Q29),$C29*$D29),0)),0)</f>
        <v>0</v>
      </c>
      <c r="S29" s="110">
        <f>IF(S$16&lt;=$C$12,IF($D$4=S$15,$C29*$D29/12*(13-$C$4),IF(S$15&gt;$D$4,IF($C29-SUM($E29:R29)&lt;$C29*$D29,$C29-SUM($E29:R29),$C29*$D29),0)),0)</f>
        <v>0</v>
      </c>
      <c r="T29" s="110">
        <f>IF(T$16&lt;=$C$12,IF($D$4=T$15,$C29*$D29/12*(13-$C$4),IF(T$15&gt;$D$4,IF($C29-SUM($E29:S29)&lt;$C29*$D29,$C29-SUM($E29:S29),$C29*$D29),0)),0)</f>
        <v>0</v>
      </c>
      <c r="U29" s="110">
        <f>IF(U$16&lt;=$C$12,IF($D$4=U$15,$C29*$D29/12*(13-$C$4),IF(U$15&gt;$D$4,IF($C29-SUM($E29:T29)&lt;$C29*$D29,$C29-SUM($E29:T29),$C29*$D29),0)),0)</f>
        <v>0</v>
      </c>
      <c r="V29" s="110">
        <f>IF(V$16&lt;=$C$12,IF($D$4=V$15,$C29*$D29/12*(13-$C$4),IF(V$15&gt;$D$4,IF($C29-SUM($E29:U29)&lt;$C29*$D29,$C29-SUM($E29:U29),$C29*$D29),0)),0)</f>
        <v>0</v>
      </c>
      <c r="W29" s="110">
        <f>IF(W$16&lt;=$C$12,IF($D$4=W$15,$C29*$D29/12*(13-$C$4),IF(W$15&gt;$D$4,IF($C29-SUM($E29:V29)&lt;$C29*$D29,$C29-SUM($E29:V29),$C29*$D29),0)),0)</f>
        <v>0</v>
      </c>
      <c r="X29" s="110">
        <f>IF(X$16&lt;=$C$12,IF($D$4=X$15,$C29*$D29/12*(13-$C$4),IF(X$15&gt;$D$4,IF($C29-SUM($E29:W29)&lt;$C29*$D29,$C29-SUM($E29:W29),$C29*$D29),0)),0)</f>
        <v>0</v>
      </c>
      <c r="Y29" s="111">
        <f t="shared" si="5"/>
        <v>0</v>
      </c>
      <c r="Z29" s="93"/>
      <c r="AA29" s="93"/>
    </row>
    <row r="30" spans="1:27" x14ac:dyDescent="0.2">
      <c r="A30" s="642">
        <f>'Ulaganja i izvori'!B21</f>
        <v>0</v>
      </c>
      <c r="B30" s="642"/>
      <c r="C30" s="104">
        <f>'Ulaganja i izvori'!F21</f>
        <v>0</v>
      </c>
      <c r="D30" s="112"/>
      <c r="E30" s="110">
        <f t="shared" si="3"/>
        <v>0</v>
      </c>
      <c r="F30" s="110">
        <f t="shared" si="4"/>
        <v>0</v>
      </c>
      <c r="G30" s="110">
        <f>IF($D$4=G$15,$C30*$D30/12*(13-$C$4),IF(G$15&gt;$D$4,IF($C30-SUM($E30:F30)&lt;$C30*$D30,$C30-SUM($E30:F30),$C30*$D30),0))</f>
        <v>0</v>
      </c>
      <c r="H30" s="110">
        <f>IF($D$4=H$15,$C30*$D30/12*(13-$C$4),IF(H$15&gt;$D$4,IF($C30-SUM($E30:G30)&lt;$C30*$D30,$C30-SUM($E30:G30),$C30*$D30),0))</f>
        <v>0</v>
      </c>
      <c r="I30" s="110">
        <f>IF($D$4=I$15,$C30*$D30/12*(13-$C$4),IF(I$15&gt;$D$4,IF($C30-SUM($E30:H30)&lt;$C30*$D30,$C30-SUM($E30:H30),$C30*$D30),0))</f>
        <v>0</v>
      </c>
      <c r="J30" s="110">
        <f>IF(J$16&lt;=$C$12,IF($D$4=J$15,$C30*$D30/12*(13-$C$4),IF(J$15&gt;$D$4,IF($C30-SUM($E30:I30)&lt;$C30*$D30,$C30-SUM($E30:I30),$C30*$D30),0)),0)</f>
        <v>0</v>
      </c>
      <c r="K30" s="110">
        <f>IF(K$16&lt;=$C$12,IF($D$4=K$15,$C30*$D30/12*(13-$C$4),IF(K$15&gt;$D$4,IF($C30-SUM($E30:J30)&lt;$C30*$D30,$C30-SUM($E30:J30),$C30*$D30),0)),0)</f>
        <v>0</v>
      </c>
      <c r="L30" s="110">
        <f>IF(L$16&lt;=$C$12,IF($D$4=L$15,$C30*$D30/12*(13-$C$4),IF(L$15&gt;$D$4,IF($C30-SUM($E30:K30)&lt;$C30*$D30,$C30-SUM($E30:K30),$C30*$D30),0)),0)</f>
        <v>0</v>
      </c>
      <c r="M30" s="110">
        <f>IF(M$16&lt;=$C$12,IF($D$4=M$15,$C30*$D30/12*(13-$C$4),IF(M$15&gt;$D$4,IF($C30-SUM($E30:L30)&lt;$C30*$D30,$C30-SUM($E30:L30),$C30*$D30),0)),0)</f>
        <v>0</v>
      </c>
      <c r="N30" s="110">
        <f>IF(N$16&lt;=$C$12,IF($D$4=N$15,$C30*$D30/12*(13-$C$4),IF(N$15&gt;$D$4,IF($C30-SUM($E30:M30)&lt;$C30*$D30,$C30-SUM($E30:M30),$C30*$D30),0)),0)</f>
        <v>0</v>
      </c>
      <c r="O30" s="110">
        <f>IF(O$16&lt;=$C$12,IF($D$4=O$15,$C30*$D30/12*(13-$C$4),IF(O$15&gt;$D$4,IF($C30-SUM($E30:N30)&lt;$C30*$D30,$C30-SUM($E30:N30),$C30*$D30),0)),0)</f>
        <v>0</v>
      </c>
      <c r="P30" s="110">
        <f>IF(P$16&lt;=$C$12,IF($D$4=P$15,$C30*$D30/12*(13-$C$4),IF(P$15&gt;$D$4,IF($C30-SUM($E30:O30)&lt;$C30*$D30,$C30-SUM($E30:O30),$C30*$D30),0)),0)</f>
        <v>0</v>
      </c>
      <c r="Q30" s="110">
        <f>IF(Q$16&lt;=$C$12,IF($D$4=Q$15,$C30*$D30/12*(13-$C$4),IF(Q$15&gt;$D$4,IF($C30-SUM($E30:P30)&lt;$C30*$D30,$C30-SUM($E30:P30),$C30*$D30),0)),0)</f>
        <v>0</v>
      </c>
      <c r="R30" s="110">
        <f>IF(R$16&lt;=$C$12,IF($D$4=R$15,$C30*$D30/12*(13-$C$4),IF(R$15&gt;$D$4,IF($C30-SUM($E30:Q30)&lt;$C30*$D30,$C30-SUM($E30:Q30),$C30*$D30),0)),0)</f>
        <v>0</v>
      </c>
      <c r="S30" s="110">
        <f>IF(S$16&lt;=$C$12,IF($D$4=S$15,$C30*$D30/12*(13-$C$4),IF(S$15&gt;$D$4,IF($C30-SUM($E30:R30)&lt;$C30*$D30,$C30-SUM($E30:R30),$C30*$D30),0)),0)</f>
        <v>0</v>
      </c>
      <c r="T30" s="110">
        <f>IF(T$16&lt;=$C$12,IF($D$4=T$15,$C30*$D30/12*(13-$C$4),IF(T$15&gt;$D$4,IF($C30-SUM($E30:S30)&lt;$C30*$D30,$C30-SUM($E30:S30),$C30*$D30),0)),0)</f>
        <v>0</v>
      </c>
      <c r="U30" s="110">
        <f>IF(U$16&lt;=$C$12,IF($D$4=U$15,$C30*$D30/12*(13-$C$4),IF(U$15&gt;$D$4,IF($C30-SUM($E30:T30)&lt;$C30*$D30,$C30-SUM($E30:T30),$C30*$D30),0)),0)</f>
        <v>0</v>
      </c>
      <c r="V30" s="110">
        <f>IF(V$16&lt;=$C$12,IF($D$4=V$15,$C30*$D30/12*(13-$C$4),IF(V$15&gt;$D$4,IF($C30-SUM($E30:U30)&lt;$C30*$D30,$C30-SUM($E30:U30),$C30*$D30),0)),0)</f>
        <v>0</v>
      </c>
      <c r="W30" s="110">
        <f>IF(W$16&lt;=$C$12,IF($D$4=W$15,$C30*$D30/12*(13-$C$4),IF(W$15&gt;$D$4,IF($C30-SUM($E30:V30)&lt;$C30*$D30,$C30-SUM($E30:V30),$C30*$D30),0)),0)</f>
        <v>0</v>
      </c>
      <c r="X30" s="110">
        <f>IF(X$16&lt;=$C$12,IF($D$4=X$15,$C30*$D30/12*(13-$C$4),IF(X$15&gt;$D$4,IF($C30-SUM($E30:W30)&lt;$C30*$D30,$C30-SUM($E30:W30),$C30*$D30),0)),0)</f>
        <v>0</v>
      </c>
      <c r="Y30" s="111">
        <f t="shared" si="5"/>
        <v>0</v>
      </c>
      <c r="Z30" s="93"/>
      <c r="AA30" s="93"/>
    </row>
    <row r="31" spans="1:27" x14ac:dyDescent="0.2">
      <c r="A31" s="642">
        <f>'Ulaganja i izvori'!B22</f>
        <v>0</v>
      </c>
      <c r="B31" s="642"/>
      <c r="C31" s="104">
        <f>'Ulaganja i izvori'!F22</f>
        <v>0</v>
      </c>
      <c r="D31" s="112"/>
      <c r="E31" s="110">
        <f t="shared" si="3"/>
        <v>0</v>
      </c>
      <c r="F31" s="110">
        <f t="shared" si="4"/>
        <v>0</v>
      </c>
      <c r="G31" s="110">
        <f>IF($D$4=G$15,$C31*$D31/12*(13-$C$4),IF(G$15&gt;$D$4,IF($C31-SUM($E31:F31)&lt;$C31*$D31,$C31-SUM($E31:F31),$C31*$D31),0))</f>
        <v>0</v>
      </c>
      <c r="H31" s="110">
        <f>IF($D$4=H$15,$C31*$D31/12*(13-$C$4),IF(H$15&gt;$D$4,IF($C31-SUM($E31:G31)&lt;$C31*$D31,$C31-SUM($E31:G31),$C31*$D31),0))</f>
        <v>0</v>
      </c>
      <c r="I31" s="110">
        <f>IF($D$4=I$15,$C31*$D31/12*(13-$C$4),IF(I$15&gt;$D$4,IF($C31-SUM($E31:H31)&lt;$C31*$D31,$C31-SUM($E31:H31),$C31*$D31),0))</f>
        <v>0</v>
      </c>
      <c r="J31" s="110">
        <f>IF(J$16&lt;=$C$12,IF($D$4=J$15,$C31*$D31/12*(13-$C$4),IF(J$15&gt;$D$4,IF($C31-SUM($E31:I31)&lt;$C31*$D31,$C31-SUM($E31:I31),$C31*$D31),0)),0)</f>
        <v>0</v>
      </c>
      <c r="K31" s="110">
        <f>IF(K$16&lt;=$C$12,IF($D$4=K$15,$C31*$D31/12*(13-$C$4),IF(K$15&gt;$D$4,IF($C31-SUM($E31:J31)&lt;$C31*$D31,$C31-SUM($E31:J31),$C31*$D31),0)),0)</f>
        <v>0</v>
      </c>
      <c r="L31" s="110">
        <f>IF(L$16&lt;=$C$12,IF($D$4=L$15,$C31*$D31/12*(13-$C$4),IF(L$15&gt;$D$4,IF($C31-SUM($E31:K31)&lt;$C31*$D31,$C31-SUM($E31:K31),$C31*$D31),0)),0)</f>
        <v>0</v>
      </c>
      <c r="M31" s="110">
        <f>IF(M$16&lt;=$C$12,IF($D$4=M$15,$C31*$D31/12*(13-$C$4),IF(M$15&gt;$D$4,IF($C31-SUM($E31:L31)&lt;$C31*$D31,$C31-SUM($E31:L31),$C31*$D31),0)),0)</f>
        <v>0</v>
      </c>
      <c r="N31" s="110">
        <f>IF(N$16&lt;=$C$12,IF($D$4=N$15,$C31*$D31/12*(13-$C$4),IF(N$15&gt;$D$4,IF($C31-SUM($E31:M31)&lt;$C31*$D31,$C31-SUM($E31:M31),$C31*$D31),0)),0)</f>
        <v>0</v>
      </c>
      <c r="O31" s="110">
        <f>IF(O$16&lt;=$C$12,IF($D$4=O$15,$C31*$D31/12*(13-$C$4),IF(O$15&gt;$D$4,IF($C31-SUM($E31:N31)&lt;$C31*$D31,$C31-SUM($E31:N31),$C31*$D31),0)),0)</f>
        <v>0</v>
      </c>
      <c r="P31" s="110">
        <f>IF(P$16&lt;=$C$12,IF($D$4=P$15,$C31*$D31/12*(13-$C$4),IF(P$15&gt;$D$4,IF($C31-SUM($E31:O31)&lt;$C31*$D31,$C31-SUM($E31:O31),$C31*$D31),0)),0)</f>
        <v>0</v>
      </c>
      <c r="Q31" s="110">
        <f>IF(Q$16&lt;=$C$12,IF($D$4=Q$15,$C31*$D31/12*(13-$C$4),IF(Q$15&gt;$D$4,IF($C31-SUM($E31:P31)&lt;$C31*$D31,$C31-SUM($E31:P31),$C31*$D31),0)),0)</f>
        <v>0</v>
      </c>
      <c r="R31" s="110">
        <f>IF(R$16&lt;=$C$12,IF($D$4=R$15,$C31*$D31/12*(13-$C$4),IF(R$15&gt;$D$4,IF($C31-SUM($E31:Q31)&lt;$C31*$D31,$C31-SUM($E31:Q31),$C31*$D31),0)),0)</f>
        <v>0</v>
      </c>
      <c r="S31" s="110">
        <f>IF(S$16&lt;=$C$12,IF($D$4=S$15,$C31*$D31/12*(13-$C$4),IF(S$15&gt;$D$4,IF($C31-SUM($E31:R31)&lt;$C31*$D31,$C31-SUM($E31:R31),$C31*$D31),0)),0)</f>
        <v>0</v>
      </c>
      <c r="T31" s="110">
        <f>IF(T$16&lt;=$C$12,IF($D$4=T$15,$C31*$D31/12*(13-$C$4),IF(T$15&gt;$D$4,IF($C31-SUM($E31:S31)&lt;$C31*$D31,$C31-SUM($E31:S31),$C31*$D31),0)),0)</f>
        <v>0</v>
      </c>
      <c r="U31" s="110">
        <f>IF(U$16&lt;=$C$12,IF($D$4=U$15,$C31*$D31/12*(13-$C$4),IF(U$15&gt;$D$4,IF($C31-SUM($E31:T31)&lt;$C31*$D31,$C31-SUM($E31:T31),$C31*$D31),0)),0)</f>
        <v>0</v>
      </c>
      <c r="V31" s="110">
        <f>IF(V$16&lt;=$C$12,IF($D$4=V$15,$C31*$D31/12*(13-$C$4),IF(V$15&gt;$D$4,IF($C31-SUM($E31:U31)&lt;$C31*$D31,$C31-SUM($E31:U31),$C31*$D31),0)),0)</f>
        <v>0</v>
      </c>
      <c r="W31" s="110">
        <f>IF(W$16&lt;=$C$12,IF($D$4=W$15,$C31*$D31/12*(13-$C$4),IF(W$15&gt;$D$4,IF($C31-SUM($E31:V31)&lt;$C31*$D31,$C31-SUM($E31:V31),$C31*$D31),0)),0)</f>
        <v>0</v>
      </c>
      <c r="X31" s="110">
        <f>IF(X$16&lt;=$C$12,IF($D$4=X$15,$C31*$D31/12*(13-$C$4),IF(X$15&gt;$D$4,IF($C31-SUM($E31:W31)&lt;$C31*$D31,$C31-SUM($E31:W31),$C31*$D31),0)),0)</f>
        <v>0</v>
      </c>
      <c r="Y31" s="111">
        <f t="shared" si="5"/>
        <v>0</v>
      </c>
      <c r="Z31" s="93"/>
      <c r="AA31" s="93"/>
    </row>
    <row r="32" spans="1:27" x14ac:dyDescent="0.2">
      <c r="A32" s="642">
        <f>'Ulaganja i izvori'!B23</f>
        <v>0</v>
      </c>
      <c r="B32" s="642"/>
      <c r="C32" s="104">
        <f>'Ulaganja i izvori'!F23</f>
        <v>0</v>
      </c>
      <c r="D32" s="112"/>
      <c r="E32" s="110">
        <f t="shared" si="3"/>
        <v>0</v>
      </c>
      <c r="F32" s="110">
        <f t="shared" si="4"/>
        <v>0</v>
      </c>
      <c r="G32" s="110">
        <f>IF($D$4=G$15,$C32*$D32/12*(13-$C$4),IF(G$15&gt;$D$4,IF($C32-SUM($E32:F32)&lt;$C32*$D32,$C32-SUM($E32:F32),$C32*$D32),0))</f>
        <v>0</v>
      </c>
      <c r="H32" s="110">
        <f>IF($D$4=H$15,$C32*$D32/12*(13-$C$4),IF(H$15&gt;$D$4,IF($C32-SUM($E32:G32)&lt;$C32*$D32,$C32-SUM($E32:G32),$C32*$D32),0))</f>
        <v>0</v>
      </c>
      <c r="I32" s="110">
        <f>IF($D$4=I$15,$C32*$D32/12*(13-$C$4),IF(I$15&gt;$D$4,IF($C32-SUM($E32:H32)&lt;$C32*$D32,$C32-SUM($E32:H32),$C32*$D32),0))</f>
        <v>0</v>
      </c>
      <c r="J32" s="110">
        <f>IF(J$16&lt;=$C$12,IF($D$4=J$15,$C32*$D32/12*(13-$C$4),IF(J$15&gt;$D$4,IF($C32-SUM($E32:I32)&lt;$C32*$D32,$C32-SUM($E32:I32),$C32*$D32),0)),0)</f>
        <v>0</v>
      </c>
      <c r="K32" s="110">
        <f>IF(K$16&lt;=$C$12,IF($D$4=K$15,$C32*$D32/12*(13-$C$4),IF(K$15&gt;$D$4,IF($C32-SUM($E32:J32)&lt;$C32*$D32,$C32-SUM($E32:J32),$C32*$D32),0)),0)</f>
        <v>0</v>
      </c>
      <c r="L32" s="110">
        <f>IF(L$16&lt;=$C$12,IF($D$4=L$15,$C32*$D32/12*(13-$C$4),IF(L$15&gt;$D$4,IF($C32-SUM($E32:K32)&lt;$C32*$D32,$C32-SUM($E32:K32),$C32*$D32),0)),0)</f>
        <v>0</v>
      </c>
      <c r="M32" s="110">
        <f>IF(M$16&lt;=$C$12,IF($D$4=M$15,$C32*$D32/12*(13-$C$4),IF(M$15&gt;$D$4,IF($C32-SUM($E32:L32)&lt;$C32*$D32,$C32-SUM($E32:L32),$C32*$D32),0)),0)</f>
        <v>0</v>
      </c>
      <c r="N32" s="110">
        <f>IF(N$16&lt;=$C$12,IF($D$4=N$15,$C32*$D32/12*(13-$C$4),IF(N$15&gt;$D$4,IF($C32-SUM($E32:M32)&lt;$C32*$D32,$C32-SUM($E32:M32),$C32*$D32),0)),0)</f>
        <v>0</v>
      </c>
      <c r="O32" s="110">
        <f>IF(O$16&lt;=$C$12,IF($D$4=O$15,$C32*$D32/12*(13-$C$4),IF(O$15&gt;$D$4,IF($C32-SUM($E32:N32)&lt;$C32*$D32,$C32-SUM($E32:N32),$C32*$D32),0)),0)</f>
        <v>0</v>
      </c>
      <c r="P32" s="110">
        <f>IF(P$16&lt;=$C$12,IF($D$4=P$15,$C32*$D32/12*(13-$C$4),IF(P$15&gt;$D$4,IF($C32-SUM($E32:O32)&lt;$C32*$D32,$C32-SUM($E32:O32),$C32*$D32),0)),0)</f>
        <v>0</v>
      </c>
      <c r="Q32" s="110">
        <f>IF(Q$16&lt;=$C$12,IF($D$4=Q$15,$C32*$D32/12*(13-$C$4),IF(Q$15&gt;$D$4,IF($C32-SUM($E32:P32)&lt;$C32*$D32,$C32-SUM($E32:P32),$C32*$D32),0)),0)</f>
        <v>0</v>
      </c>
      <c r="R32" s="110">
        <f>IF(R$16&lt;=$C$12,IF($D$4=R$15,$C32*$D32/12*(13-$C$4),IF(R$15&gt;$D$4,IF($C32-SUM($E32:Q32)&lt;$C32*$D32,$C32-SUM($E32:Q32),$C32*$D32),0)),0)</f>
        <v>0</v>
      </c>
      <c r="S32" s="110">
        <f>IF(S$16&lt;=$C$12,IF($D$4=S$15,$C32*$D32/12*(13-$C$4),IF(S$15&gt;$D$4,IF($C32-SUM($E32:R32)&lt;$C32*$D32,$C32-SUM($E32:R32),$C32*$D32),0)),0)</f>
        <v>0</v>
      </c>
      <c r="T32" s="110">
        <f>IF(T$16&lt;=$C$12,IF($D$4=T$15,$C32*$D32/12*(13-$C$4),IF(T$15&gt;$D$4,IF($C32-SUM($E32:S32)&lt;$C32*$D32,$C32-SUM($E32:S32),$C32*$D32),0)),0)</f>
        <v>0</v>
      </c>
      <c r="U32" s="110">
        <f>IF(U$16&lt;=$C$12,IF($D$4=U$15,$C32*$D32/12*(13-$C$4),IF(U$15&gt;$D$4,IF($C32-SUM($E32:T32)&lt;$C32*$D32,$C32-SUM($E32:T32),$C32*$D32),0)),0)</f>
        <v>0</v>
      </c>
      <c r="V32" s="110">
        <f>IF(V$16&lt;=$C$12,IF($D$4=V$15,$C32*$D32/12*(13-$C$4),IF(V$15&gt;$D$4,IF($C32-SUM($E32:U32)&lt;$C32*$D32,$C32-SUM($E32:U32),$C32*$D32),0)),0)</f>
        <v>0</v>
      </c>
      <c r="W32" s="110">
        <f>IF(W$16&lt;=$C$12,IF($D$4=W$15,$C32*$D32/12*(13-$C$4),IF(W$15&gt;$D$4,IF($C32-SUM($E32:V32)&lt;$C32*$D32,$C32-SUM($E32:V32),$C32*$D32),0)),0)</f>
        <v>0</v>
      </c>
      <c r="X32" s="110">
        <f>IF(X$16&lt;=$C$12,IF($D$4=X$15,$C32*$D32/12*(13-$C$4),IF(X$15&gt;$D$4,IF($C32-SUM($E32:W32)&lt;$C32*$D32,$C32-SUM($E32:W32),$C32*$D32),0)),0)</f>
        <v>0</v>
      </c>
      <c r="Y32" s="111">
        <f t="shared" si="5"/>
        <v>0</v>
      </c>
      <c r="Z32" s="93"/>
      <c r="AA32" s="93"/>
    </row>
    <row r="33" spans="1:27" x14ac:dyDescent="0.2">
      <c r="A33" s="642">
        <f>'Ulaganja i izvori'!B24</f>
        <v>0</v>
      </c>
      <c r="B33" s="642"/>
      <c r="C33" s="104">
        <f>'Ulaganja i izvori'!F24</f>
        <v>0</v>
      </c>
      <c r="D33" s="112"/>
      <c r="E33" s="110">
        <f t="shared" si="3"/>
        <v>0</v>
      </c>
      <c r="F33" s="110">
        <f t="shared" si="4"/>
        <v>0</v>
      </c>
      <c r="G33" s="110">
        <f>IF($D$4=G$15,$C33*$D33/12*(13-$C$4),IF(G$15&gt;$D$4,IF($C33-SUM($E33:F33)&lt;$C33*$D33,$C33-SUM($E33:F33),$C33*$D33),0))</f>
        <v>0</v>
      </c>
      <c r="H33" s="110">
        <f>IF($D$4=H$15,$C33*$D33/12*(13-$C$4),IF(H$15&gt;$D$4,IF($C33-SUM($E33:G33)&lt;$C33*$D33,$C33-SUM($E33:G33),$C33*$D33),0))</f>
        <v>0</v>
      </c>
      <c r="I33" s="110">
        <f>IF($D$4=I$15,$C33*$D33/12*(13-$C$4),IF(I$15&gt;$D$4,IF($C33-SUM($E33:H33)&lt;$C33*$D33,$C33-SUM($E33:H33),$C33*$D33),0))</f>
        <v>0</v>
      </c>
      <c r="J33" s="110">
        <f>IF(J$16&lt;=$C$12,IF($D$4=J$15,$C33*$D33/12*(13-$C$4),IF(J$15&gt;$D$4,IF($C33-SUM($E33:I33)&lt;$C33*$D33,$C33-SUM($E33:I33),$C33*$D33),0)),0)</f>
        <v>0</v>
      </c>
      <c r="K33" s="110">
        <f>IF(K$16&lt;=$C$12,IF($D$4=K$15,$C33*$D33/12*(13-$C$4),IF(K$15&gt;$D$4,IF($C33-SUM($E33:J33)&lt;$C33*$D33,$C33-SUM($E33:J33),$C33*$D33),0)),0)</f>
        <v>0</v>
      </c>
      <c r="L33" s="110">
        <f>IF(L$16&lt;=$C$12,IF($D$4=L$15,$C33*$D33/12*(13-$C$4),IF(L$15&gt;$D$4,IF($C33-SUM($E33:K33)&lt;$C33*$D33,$C33-SUM($E33:K33),$C33*$D33),0)),0)</f>
        <v>0</v>
      </c>
      <c r="M33" s="110">
        <f>IF(M$16&lt;=$C$12,IF($D$4=M$15,$C33*$D33/12*(13-$C$4),IF(M$15&gt;$D$4,IF($C33-SUM($E33:L33)&lt;$C33*$D33,$C33-SUM($E33:L33),$C33*$D33),0)),0)</f>
        <v>0</v>
      </c>
      <c r="N33" s="110">
        <f>IF(N$16&lt;=$C$12,IF($D$4=N$15,$C33*$D33/12*(13-$C$4),IF(N$15&gt;$D$4,IF($C33-SUM($E33:M33)&lt;$C33*$D33,$C33-SUM($E33:M33),$C33*$D33),0)),0)</f>
        <v>0</v>
      </c>
      <c r="O33" s="110">
        <f>IF(O$16&lt;=$C$12,IF($D$4=O$15,$C33*$D33/12*(13-$C$4),IF(O$15&gt;$D$4,IF($C33-SUM($E33:N33)&lt;$C33*$D33,$C33-SUM($E33:N33),$C33*$D33),0)),0)</f>
        <v>0</v>
      </c>
      <c r="P33" s="110">
        <f>IF(P$16&lt;=$C$12,IF($D$4=P$15,$C33*$D33/12*(13-$C$4),IF(P$15&gt;$D$4,IF($C33-SUM($E33:O33)&lt;$C33*$D33,$C33-SUM($E33:O33),$C33*$D33),0)),0)</f>
        <v>0</v>
      </c>
      <c r="Q33" s="110">
        <f>IF(Q$16&lt;=$C$12,IF($D$4=Q$15,$C33*$D33/12*(13-$C$4),IF(Q$15&gt;$D$4,IF($C33-SUM($E33:P33)&lt;$C33*$D33,$C33-SUM($E33:P33),$C33*$D33),0)),0)</f>
        <v>0</v>
      </c>
      <c r="R33" s="110">
        <f>IF(R$16&lt;=$C$12,IF($D$4=R$15,$C33*$D33/12*(13-$C$4),IF(R$15&gt;$D$4,IF($C33-SUM($E33:Q33)&lt;$C33*$D33,$C33-SUM($E33:Q33),$C33*$D33),0)),0)</f>
        <v>0</v>
      </c>
      <c r="S33" s="110">
        <f>IF(S$16&lt;=$C$12,IF($D$4=S$15,$C33*$D33/12*(13-$C$4),IF(S$15&gt;$D$4,IF($C33-SUM($E33:R33)&lt;$C33*$D33,$C33-SUM($E33:R33),$C33*$D33),0)),0)</f>
        <v>0</v>
      </c>
      <c r="T33" s="110">
        <f>IF(T$16&lt;=$C$12,IF($D$4=T$15,$C33*$D33/12*(13-$C$4),IF(T$15&gt;$D$4,IF($C33-SUM($E33:S33)&lt;$C33*$D33,$C33-SUM($E33:S33),$C33*$D33),0)),0)</f>
        <v>0</v>
      </c>
      <c r="U33" s="110">
        <f>IF(U$16&lt;=$C$12,IF($D$4=U$15,$C33*$D33/12*(13-$C$4),IF(U$15&gt;$D$4,IF($C33-SUM($E33:T33)&lt;$C33*$D33,$C33-SUM($E33:T33),$C33*$D33),0)),0)</f>
        <v>0</v>
      </c>
      <c r="V33" s="110">
        <f>IF(V$16&lt;=$C$12,IF($D$4=V$15,$C33*$D33/12*(13-$C$4),IF(V$15&gt;$D$4,IF($C33-SUM($E33:U33)&lt;$C33*$D33,$C33-SUM($E33:U33),$C33*$D33),0)),0)</f>
        <v>0</v>
      </c>
      <c r="W33" s="110">
        <f>IF(W$16&lt;=$C$12,IF($D$4=W$15,$C33*$D33/12*(13-$C$4),IF(W$15&gt;$D$4,IF($C33-SUM($E33:V33)&lt;$C33*$D33,$C33-SUM($E33:V33),$C33*$D33),0)),0)</f>
        <v>0</v>
      </c>
      <c r="X33" s="110">
        <f>IF(X$16&lt;=$C$12,IF($D$4=X$15,$C33*$D33/12*(13-$C$4),IF(X$15&gt;$D$4,IF($C33-SUM($E33:W33)&lt;$C33*$D33,$C33-SUM($E33:W33),$C33*$D33),0)),0)</f>
        <v>0</v>
      </c>
      <c r="Y33" s="111">
        <f t="shared" si="5"/>
        <v>0</v>
      </c>
      <c r="Z33" s="93"/>
      <c r="AA33" s="93"/>
    </row>
    <row r="34" spans="1:27" x14ac:dyDescent="0.2">
      <c r="A34" s="642">
        <f>'Ulaganja i izvori'!B25</f>
        <v>0</v>
      </c>
      <c r="B34" s="642"/>
      <c r="C34" s="104">
        <f>'Ulaganja i izvori'!F25</f>
        <v>0</v>
      </c>
      <c r="D34" s="112"/>
      <c r="E34" s="110">
        <f t="shared" si="3"/>
        <v>0</v>
      </c>
      <c r="F34" s="110">
        <f t="shared" si="4"/>
        <v>0</v>
      </c>
      <c r="G34" s="110">
        <f>IF($D$4=G$15,$C34*$D34/12*(13-$C$4),IF(G$15&gt;$D$4,IF($C34-SUM($E34:F34)&lt;$C34*$D34,$C34-SUM($E34:F34),$C34*$D34),0))</f>
        <v>0</v>
      </c>
      <c r="H34" s="110">
        <f>IF($D$4=H$15,$C34*$D34/12*(13-$C$4),IF(H$15&gt;$D$4,IF($C34-SUM($E34:G34)&lt;$C34*$D34,$C34-SUM($E34:G34),$C34*$D34),0))</f>
        <v>0</v>
      </c>
      <c r="I34" s="110">
        <f>IF($D$4=I$15,$C34*$D34/12*(13-$C$4),IF(I$15&gt;$D$4,IF($C34-SUM($E34:H34)&lt;$C34*$D34,$C34-SUM($E34:H34),$C34*$D34),0))</f>
        <v>0</v>
      </c>
      <c r="J34" s="110">
        <f>IF(J$16&lt;=$C$12,IF($D$4=J$15,$C34*$D34/12*(13-$C$4),IF(J$15&gt;$D$4,IF($C34-SUM($E34:I34)&lt;$C34*$D34,$C34-SUM($E34:I34),$C34*$D34),0)),0)</f>
        <v>0</v>
      </c>
      <c r="K34" s="110">
        <f>IF(K$16&lt;=$C$12,IF($D$4=K$15,$C34*$D34/12*(13-$C$4),IF(K$15&gt;$D$4,IF($C34-SUM($E34:J34)&lt;$C34*$D34,$C34-SUM($E34:J34),$C34*$D34),0)),0)</f>
        <v>0</v>
      </c>
      <c r="L34" s="110">
        <f>IF(L$16&lt;=$C$12,IF($D$4=L$15,$C34*$D34/12*(13-$C$4),IF(L$15&gt;$D$4,IF($C34-SUM($E34:K34)&lt;$C34*$D34,$C34-SUM($E34:K34),$C34*$D34),0)),0)</f>
        <v>0</v>
      </c>
      <c r="M34" s="110">
        <f>IF(M$16&lt;=$C$12,IF($D$4=M$15,$C34*$D34/12*(13-$C$4),IF(M$15&gt;$D$4,IF($C34-SUM($E34:L34)&lt;$C34*$D34,$C34-SUM($E34:L34),$C34*$D34),0)),0)</f>
        <v>0</v>
      </c>
      <c r="N34" s="110">
        <f>IF(N$16&lt;=$C$12,IF($D$4=N$15,$C34*$D34/12*(13-$C$4),IF(N$15&gt;$D$4,IF($C34-SUM($E34:M34)&lt;$C34*$D34,$C34-SUM($E34:M34),$C34*$D34),0)),0)</f>
        <v>0</v>
      </c>
      <c r="O34" s="110">
        <f>IF(O$16&lt;=$C$12,IF($D$4=O$15,$C34*$D34/12*(13-$C$4),IF(O$15&gt;$D$4,IF($C34-SUM($E34:N34)&lt;$C34*$D34,$C34-SUM($E34:N34),$C34*$D34),0)),0)</f>
        <v>0</v>
      </c>
      <c r="P34" s="110">
        <f>IF(P$16&lt;=$C$12,IF($D$4=P$15,$C34*$D34/12*(13-$C$4),IF(P$15&gt;$D$4,IF($C34-SUM($E34:O34)&lt;$C34*$D34,$C34-SUM($E34:O34),$C34*$D34),0)),0)</f>
        <v>0</v>
      </c>
      <c r="Q34" s="110">
        <f>IF(Q$16&lt;=$C$12,IF($D$4=Q$15,$C34*$D34/12*(13-$C$4),IF(Q$15&gt;$D$4,IF($C34-SUM($E34:P34)&lt;$C34*$D34,$C34-SUM($E34:P34),$C34*$D34),0)),0)</f>
        <v>0</v>
      </c>
      <c r="R34" s="110">
        <f>IF(R$16&lt;=$C$12,IF($D$4=R$15,$C34*$D34/12*(13-$C$4),IF(R$15&gt;$D$4,IF($C34-SUM($E34:Q34)&lt;$C34*$D34,$C34-SUM($E34:Q34),$C34*$D34),0)),0)</f>
        <v>0</v>
      </c>
      <c r="S34" s="110">
        <f>IF(S$16&lt;=$C$12,IF($D$4=S$15,$C34*$D34/12*(13-$C$4),IF(S$15&gt;$D$4,IF($C34-SUM($E34:R34)&lt;$C34*$D34,$C34-SUM($E34:R34),$C34*$D34),0)),0)</f>
        <v>0</v>
      </c>
      <c r="T34" s="110">
        <f>IF(T$16&lt;=$C$12,IF($D$4=T$15,$C34*$D34/12*(13-$C$4),IF(T$15&gt;$D$4,IF($C34-SUM($E34:S34)&lt;$C34*$D34,$C34-SUM($E34:S34),$C34*$D34),0)),0)</f>
        <v>0</v>
      </c>
      <c r="U34" s="110">
        <f>IF(U$16&lt;=$C$12,IF($D$4=U$15,$C34*$D34/12*(13-$C$4),IF(U$15&gt;$D$4,IF($C34-SUM($E34:T34)&lt;$C34*$D34,$C34-SUM($E34:T34),$C34*$D34),0)),0)</f>
        <v>0</v>
      </c>
      <c r="V34" s="110">
        <f>IF(V$16&lt;=$C$12,IF($D$4=V$15,$C34*$D34/12*(13-$C$4),IF(V$15&gt;$D$4,IF($C34-SUM($E34:U34)&lt;$C34*$D34,$C34-SUM($E34:U34),$C34*$D34),0)),0)</f>
        <v>0</v>
      </c>
      <c r="W34" s="110">
        <f>IF(W$16&lt;=$C$12,IF($D$4=W$15,$C34*$D34/12*(13-$C$4),IF(W$15&gt;$D$4,IF($C34-SUM($E34:V34)&lt;$C34*$D34,$C34-SUM($E34:V34),$C34*$D34),0)),0)</f>
        <v>0</v>
      </c>
      <c r="X34" s="110">
        <f>IF(X$16&lt;=$C$12,IF($D$4=X$15,$C34*$D34/12*(13-$C$4),IF(X$15&gt;$D$4,IF($C34-SUM($E34:W34)&lt;$C34*$D34,$C34-SUM($E34:W34),$C34*$D34),0)),0)</f>
        <v>0</v>
      </c>
      <c r="Y34" s="111">
        <f t="shared" si="5"/>
        <v>0</v>
      </c>
      <c r="Z34" s="93"/>
      <c r="AA34" s="93"/>
    </row>
    <row r="35" spans="1:27" x14ac:dyDescent="0.2">
      <c r="A35" s="642">
        <f>'Ulaganja i izvori'!B26</f>
        <v>0</v>
      </c>
      <c r="B35" s="642"/>
      <c r="C35" s="104">
        <f>'Ulaganja i izvori'!F26</f>
        <v>0</v>
      </c>
      <c r="D35" s="112"/>
      <c r="E35" s="110">
        <f t="shared" si="3"/>
        <v>0</v>
      </c>
      <c r="F35" s="110">
        <f t="shared" si="4"/>
        <v>0</v>
      </c>
      <c r="G35" s="110">
        <f>IF($D$4=G$15,$C35*$D35/12*(13-$C$4),IF(G$15&gt;$D$4,IF($C35-SUM($E35:F35)&lt;$C35*$D35,$C35-SUM($E35:F35),$C35*$D35),0))</f>
        <v>0</v>
      </c>
      <c r="H35" s="110">
        <f>IF($D$4=H$15,$C35*$D35/12*(13-$C$4),IF(H$15&gt;$D$4,IF($C35-SUM($E35:G35)&lt;$C35*$D35,$C35-SUM($E35:G35),$C35*$D35),0))</f>
        <v>0</v>
      </c>
      <c r="I35" s="110">
        <f>IF($D$4=I$15,$C35*$D35/12*(13-$C$4),IF(I$15&gt;$D$4,IF($C35-SUM($E35:H35)&lt;$C35*$D35,$C35-SUM($E35:H35),$C35*$D35),0))</f>
        <v>0</v>
      </c>
      <c r="J35" s="110">
        <f>IF(J$16&lt;=$C$12,IF($D$4=J$15,$C35*$D35/12*(13-$C$4),IF(J$15&gt;$D$4,IF($C35-SUM($E35:I35)&lt;$C35*$D35,$C35-SUM($E35:I35),$C35*$D35),0)),0)</f>
        <v>0</v>
      </c>
      <c r="K35" s="110">
        <f>IF(K$16&lt;=$C$12,IF($D$4=K$15,$C35*$D35/12*(13-$C$4),IF(K$15&gt;$D$4,IF($C35-SUM($E35:J35)&lt;$C35*$D35,$C35-SUM($E35:J35),$C35*$D35),0)),0)</f>
        <v>0</v>
      </c>
      <c r="L35" s="110">
        <f>IF(L$16&lt;=$C$12,IF($D$4=L$15,$C35*$D35/12*(13-$C$4),IF(L$15&gt;$D$4,IF($C35-SUM($E35:K35)&lt;$C35*$D35,$C35-SUM($E35:K35),$C35*$D35),0)),0)</f>
        <v>0</v>
      </c>
      <c r="M35" s="110">
        <f>IF(M$16&lt;=$C$12,IF($D$4=M$15,$C35*$D35/12*(13-$C$4),IF(M$15&gt;$D$4,IF($C35-SUM($E35:L35)&lt;$C35*$D35,$C35-SUM($E35:L35),$C35*$D35),0)),0)</f>
        <v>0</v>
      </c>
      <c r="N35" s="110">
        <f>IF(N$16&lt;=$C$12,IF($D$4=N$15,$C35*$D35/12*(13-$C$4),IF(N$15&gt;$D$4,IF($C35-SUM($E35:M35)&lt;$C35*$D35,$C35-SUM($E35:M35),$C35*$D35),0)),0)</f>
        <v>0</v>
      </c>
      <c r="O35" s="110">
        <f>IF(O$16&lt;=$C$12,IF($D$4=O$15,$C35*$D35/12*(13-$C$4),IF(O$15&gt;$D$4,IF($C35-SUM($E35:N35)&lt;$C35*$D35,$C35-SUM($E35:N35),$C35*$D35),0)),0)</f>
        <v>0</v>
      </c>
      <c r="P35" s="110">
        <f>IF(P$16&lt;=$C$12,IF($D$4=P$15,$C35*$D35/12*(13-$C$4),IF(P$15&gt;$D$4,IF($C35-SUM($E35:O35)&lt;$C35*$D35,$C35-SUM($E35:O35),$C35*$D35),0)),0)</f>
        <v>0</v>
      </c>
      <c r="Q35" s="110">
        <f>IF(Q$16&lt;=$C$12,IF($D$4=Q$15,$C35*$D35/12*(13-$C$4),IF(Q$15&gt;$D$4,IF($C35-SUM($E35:P35)&lt;$C35*$D35,$C35-SUM($E35:P35),$C35*$D35),0)),0)</f>
        <v>0</v>
      </c>
      <c r="R35" s="110">
        <f>IF(R$16&lt;=$C$12,IF($D$4=R$15,$C35*$D35/12*(13-$C$4),IF(R$15&gt;$D$4,IF($C35-SUM($E35:Q35)&lt;$C35*$D35,$C35-SUM($E35:Q35),$C35*$D35),0)),0)</f>
        <v>0</v>
      </c>
      <c r="S35" s="110">
        <f>IF(S$16&lt;=$C$12,IF($D$4=S$15,$C35*$D35/12*(13-$C$4),IF(S$15&gt;$D$4,IF($C35-SUM($E35:R35)&lt;$C35*$D35,$C35-SUM($E35:R35),$C35*$D35),0)),0)</f>
        <v>0</v>
      </c>
      <c r="T35" s="110">
        <f>IF(T$16&lt;=$C$12,IF($D$4=T$15,$C35*$D35/12*(13-$C$4),IF(T$15&gt;$D$4,IF($C35-SUM($E35:S35)&lt;$C35*$D35,$C35-SUM($E35:S35),$C35*$D35),0)),0)</f>
        <v>0</v>
      </c>
      <c r="U35" s="110">
        <f>IF(U$16&lt;=$C$12,IF($D$4=U$15,$C35*$D35/12*(13-$C$4),IF(U$15&gt;$D$4,IF($C35-SUM($E35:T35)&lt;$C35*$D35,$C35-SUM($E35:T35),$C35*$D35),0)),0)</f>
        <v>0</v>
      </c>
      <c r="V35" s="110">
        <f>IF(V$16&lt;=$C$12,IF($D$4=V$15,$C35*$D35/12*(13-$C$4),IF(V$15&gt;$D$4,IF($C35-SUM($E35:U35)&lt;$C35*$D35,$C35-SUM($E35:U35),$C35*$D35),0)),0)</f>
        <v>0</v>
      </c>
      <c r="W35" s="110">
        <f>IF(W$16&lt;=$C$12,IF($D$4=W$15,$C35*$D35/12*(13-$C$4),IF(W$15&gt;$D$4,IF($C35-SUM($E35:V35)&lt;$C35*$D35,$C35-SUM($E35:V35),$C35*$D35),0)),0)</f>
        <v>0</v>
      </c>
      <c r="X35" s="110">
        <f>IF(X$16&lt;=$C$12,IF($D$4=X$15,$C35*$D35/12*(13-$C$4),IF(X$15&gt;$D$4,IF($C35-SUM($E35:W35)&lt;$C35*$D35,$C35-SUM($E35:W35),$C35*$D35),0)),0)</f>
        <v>0</v>
      </c>
      <c r="Y35" s="111">
        <f t="shared" si="5"/>
        <v>0</v>
      </c>
      <c r="Z35" s="93"/>
      <c r="AA35" s="93"/>
    </row>
    <row r="36" spans="1:27" s="107" customFormat="1" x14ac:dyDescent="0.2">
      <c r="A36" s="641" t="str">
        <f>'Ulaganja i izvori'!B27</f>
        <v>Osnovno stado</v>
      </c>
      <c r="B36" s="641"/>
      <c r="C36" s="87">
        <f>SUM(C37:C39)</f>
        <v>0</v>
      </c>
      <c r="D36" s="292"/>
      <c r="E36" s="290">
        <f>SUM(E37:E39)</f>
        <v>0</v>
      </c>
      <c r="F36" s="290">
        <f t="shared" ref="F36:X36" si="6">SUM(F37:F39)</f>
        <v>0</v>
      </c>
      <c r="G36" s="290">
        <f t="shared" si="6"/>
        <v>0</v>
      </c>
      <c r="H36" s="290">
        <f t="shared" si="6"/>
        <v>0</v>
      </c>
      <c r="I36" s="290">
        <f t="shared" si="6"/>
        <v>0</v>
      </c>
      <c r="J36" s="290">
        <f t="shared" si="6"/>
        <v>0</v>
      </c>
      <c r="K36" s="290">
        <f t="shared" si="6"/>
        <v>0</v>
      </c>
      <c r="L36" s="290">
        <f t="shared" si="6"/>
        <v>0</v>
      </c>
      <c r="M36" s="290">
        <f t="shared" si="6"/>
        <v>0</v>
      </c>
      <c r="N36" s="290">
        <f t="shared" si="6"/>
        <v>0</v>
      </c>
      <c r="O36" s="290">
        <f t="shared" si="6"/>
        <v>0</v>
      </c>
      <c r="P36" s="290">
        <f t="shared" si="6"/>
        <v>0</v>
      </c>
      <c r="Q36" s="290">
        <f t="shared" si="6"/>
        <v>0</v>
      </c>
      <c r="R36" s="290">
        <f t="shared" si="6"/>
        <v>0</v>
      </c>
      <c r="S36" s="290">
        <f t="shared" si="6"/>
        <v>0</v>
      </c>
      <c r="T36" s="290">
        <f t="shared" si="6"/>
        <v>0</v>
      </c>
      <c r="U36" s="290">
        <f t="shared" si="6"/>
        <v>0</v>
      </c>
      <c r="V36" s="290">
        <f t="shared" si="6"/>
        <v>0</v>
      </c>
      <c r="W36" s="290">
        <f t="shared" si="6"/>
        <v>0</v>
      </c>
      <c r="X36" s="290">
        <f t="shared" si="6"/>
        <v>0</v>
      </c>
      <c r="Y36" s="87">
        <f>SUM(Y37:Y39)</f>
        <v>0</v>
      </c>
      <c r="Z36" s="164"/>
      <c r="AA36" s="164"/>
    </row>
    <row r="37" spans="1:27" s="107" customFormat="1" x14ac:dyDescent="0.2">
      <c r="A37" s="642">
        <f>'Ulaganja i izvori'!B28</f>
        <v>0</v>
      </c>
      <c r="B37" s="642"/>
      <c r="C37" s="104">
        <f>'Ulaganja i izvori'!F28</f>
        <v>0</v>
      </c>
      <c r="D37" s="112"/>
      <c r="E37" s="110">
        <f>IF($D$5=E$15,$C37*$D37/12*(13-$C$5),IF(E$15&gt;$D$5,$C37*$D37,0))</f>
        <v>0</v>
      </c>
      <c r="F37" s="110">
        <f>IF($D$5=F$15,$C37*$D37/12*(13-$C$5),IF(F$15&gt;$D$5,IF($C37-SUM($E37)&lt;$C37*$D37,$C37-SUM($E37),$C37*$D37),0))</f>
        <v>0</v>
      </c>
      <c r="G37" s="110">
        <f>IF($D$5=G$15,$C37*$D37/12*(13-$C$5),IF(G$15&gt;$D$5,IF($C37-SUM($E37:F37)&lt;$C37*$D37,$C37-SUM($E37:F37),$C37*$D37),0))</f>
        <v>0</v>
      </c>
      <c r="H37" s="110">
        <f>IF($D$4=H$15,$C37*$D37/12*(13-$C$4),IF(H$15&gt;$D$4,IF($C37-SUM($E37:G37)&lt;$C37*$D37,$C37-SUM($E37:G37),$C37*$D37),0))</f>
        <v>0</v>
      </c>
      <c r="I37" s="110">
        <f>IF($D$4=I$15,$C37*$D37/12*(13-$C$4),IF(I$15&gt;$D$4,IF($C37-SUM($E37:H37)&lt;$C37*$D37,$C37-SUM($E37:H37),$C37*$D37),0))</f>
        <v>0</v>
      </c>
      <c r="J37" s="110">
        <f>IF(J$16&lt;=$C$12,IF($D$4=J$15,$C37*$D37/12*(13-$C$4),IF(J$15&gt;$D$4,IF($C37-SUM($E37:I37)&lt;$C37*$D37,$C37-SUM($E37:I37),$C37*$D37),0)),0)</f>
        <v>0</v>
      </c>
      <c r="K37" s="110">
        <f>IF(K$16&lt;=$C$12,IF($D$4=K$15,$C37*$D37/12*(13-$C$4),IF(K$15&gt;$D$4,IF($C37-SUM($E37:J37)&lt;$C37*$D37,$C37-SUM($E37:J37),$C37*$D37),0)),0)</f>
        <v>0</v>
      </c>
      <c r="L37" s="110">
        <f>IF(L$16&lt;=$C$12,IF($D$4=L$15,$C37*$D37/12*(13-$C$4),IF(L$15&gt;$D$4,IF($C37-SUM($E37:K37)&lt;$C37*$D37,$C37-SUM($E37:K37),$C37*$D37),0)),0)</f>
        <v>0</v>
      </c>
      <c r="M37" s="110">
        <f>IF(M$16&lt;=$C$12,IF($D$4=M$15,$C37*$D37/12*(13-$C$4),IF(M$15&gt;$D$4,IF($C37-SUM($E37:L37)&lt;$C37*$D37,$C37-SUM($E37:L37),$C37*$D37),0)),0)</f>
        <v>0</v>
      </c>
      <c r="N37" s="110">
        <f>IF(N$16&lt;=$C$12,IF($D$4=N$15,$C37*$D37/12*(13-$C$4),IF(N$15&gt;$D$4,IF($C37-SUM($E37:M37)&lt;$C37*$D37,$C37-SUM($E37:M37),$C37*$D37),0)),0)</f>
        <v>0</v>
      </c>
      <c r="O37" s="110">
        <f>IF(O$16&lt;=$C$12,IF($D$4=O$15,$C37*$D37/12*(13-$C$4),IF(O$15&gt;$D$4,IF($C37-SUM($E37:N37)&lt;$C37*$D37,$C37-SUM($E37:N37),$C37*$D37),0)),0)</f>
        <v>0</v>
      </c>
      <c r="P37" s="110">
        <f>IF(P$16&lt;=$C$12,IF($D$4=P$15,$C37*$D37/12*(13-$C$4),IF(P$15&gt;$D$4,IF($C37-SUM($E37:O37)&lt;$C37*$D37,$C37-SUM($E37:O37),$C37*$D37),0)),0)</f>
        <v>0</v>
      </c>
      <c r="Q37" s="110">
        <f>IF(Q$16&lt;=$C$12,IF($D$4=Q$15,$C37*$D37/12*(13-$C$4),IF(Q$15&gt;$D$4,IF($C37-SUM($E37:P37)&lt;$C37*$D37,$C37-SUM($E37:P37),$C37*$D37),0)),0)</f>
        <v>0</v>
      </c>
      <c r="R37" s="110">
        <f>IF(R$16&lt;=$C$12,IF($D$4=R$15,$C37*$D37/12*(13-$C$4),IF(R$15&gt;$D$4,IF($C37-SUM($E37:Q37)&lt;$C37*$D37,$C37-SUM($E37:Q37),$C37*$D37),0)),0)</f>
        <v>0</v>
      </c>
      <c r="S37" s="110">
        <f>IF(S$16&lt;=$C$12,IF($D$4=S$15,$C37*$D37/12*(13-$C$4),IF(S$15&gt;$D$4,IF($C37-SUM($E37:R37)&lt;$C37*$D37,$C37-SUM($E37:R37),$C37*$D37),0)),0)</f>
        <v>0</v>
      </c>
      <c r="T37" s="110">
        <f>IF(T$16&lt;=$C$12,IF($D$4=T$15,$C37*$D37/12*(13-$C$4),IF(T$15&gt;$D$4,IF($C37-SUM($E37:S37)&lt;$C37*$D37,$C37-SUM($E37:S37),$C37*$D37),0)),0)</f>
        <v>0</v>
      </c>
      <c r="U37" s="110">
        <f>IF(U$16&lt;=$C$12,IF($D$4=U$15,$C37*$D37/12*(13-$C$4),IF(U$15&gt;$D$4,IF($C37-SUM($E37:T37)&lt;$C37*$D37,$C37-SUM($E37:T37),$C37*$D37),0)),0)</f>
        <v>0</v>
      </c>
      <c r="V37" s="110">
        <f>IF(V$16&lt;=$C$12,IF($D$4=V$15,$C37*$D37/12*(13-$C$4),IF(V$15&gt;$D$4,IF($C37-SUM($E37:U37)&lt;$C37*$D37,$C37-SUM($E37:U37),$C37*$D37),0)),0)</f>
        <v>0</v>
      </c>
      <c r="W37" s="110">
        <f>IF(W$16&lt;=$C$12,IF($D$4=W$15,$C37*$D37/12*(13-$C$4),IF(W$15&gt;$D$4,IF($C37-SUM($E37:V37)&lt;$C37*$D37,$C37-SUM($E37:V37),$C37*$D37),0)),0)</f>
        <v>0</v>
      </c>
      <c r="X37" s="110">
        <f>IF(X$16&lt;=$C$12,IF($D$4=X$15,$C37*$D37/12*(13-$C$4),IF(X$15&gt;$D$4,IF($C37-SUM($E37:W37)&lt;$C37*$D37,$C37-SUM($E37:W37),$C37*$D37),0)),0)</f>
        <v>0</v>
      </c>
      <c r="Y37" s="111">
        <f>C37-SUM(E37:X37)</f>
        <v>0</v>
      </c>
      <c r="Z37" s="164"/>
      <c r="AA37" s="164"/>
    </row>
    <row r="38" spans="1:27" s="107" customFormat="1" x14ac:dyDescent="0.2">
      <c r="A38" s="642">
        <f>'Ulaganja i izvori'!B29</f>
        <v>0</v>
      </c>
      <c r="B38" s="642"/>
      <c r="C38" s="104">
        <f>'Ulaganja i izvori'!F29</f>
        <v>0</v>
      </c>
      <c r="D38" s="112"/>
      <c r="E38" s="110">
        <f>IF($D$4=E$15,$C38*$D38/12*(13-$C$4),IF(E$15&gt;$D$4,$C38*$D38,0))</f>
        <v>0</v>
      </c>
      <c r="F38" s="110">
        <f>IF($D$4=F$15,$C38*$D38/12*(13-$C$4),IF(F$15&gt;$D$4,IF($C38-SUM($E38)&lt;$C38*$D38,$C38-SUM($E38),$C38*$D38),0))</f>
        <v>0</v>
      </c>
      <c r="G38" s="110">
        <f>IF($D$4=G$15,$C38*$D38/12*(13-$C$4),IF(G$15&gt;$D$4,IF($C38-SUM($E38:F38)&lt;$C38*$D38,$C38-SUM($E38:F38),$C38*$D38),0))</f>
        <v>0</v>
      </c>
      <c r="H38" s="110">
        <f>IF($D$4=H$15,$C38*$D38/12*(13-$C$4),IF(H$15&gt;$D$4,IF($C38-SUM($E38:G38)&lt;$C38*$D38,$C38-SUM($E38:G38),$C38*$D38),0))</f>
        <v>0</v>
      </c>
      <c r="I38" s="110">
        <f>IF($D$4=I$15,$C38*$D38/12*(13-$C$4),IF(I$15&gt;$D$4,IF($C38-SUM($E38:H38)&lt;$C38*$D38,$C38-SUM($E38:H38),$C38*$D38),0))</f>
        <v>0</v>
      </c>
      <c r="J38" s="110">
        <f>IF(J$16&lt;=$C$12,IF($D$4=J$15,$C38*$D38/12*(13-$C$4),IF(J$15&gt;$D$4,IF($C38-SUM($E38:I38)&lt;$C38*$D38,$C38-SUM($E38:I38),$C38*$D38),0)),0)</f>
        <v>0</v>
      </c>
      <c r="K38" s="110">
        <f>IF(K$16&lt;=$C$12,IF($D$4=K$15,$C38*$D38/12*(13-$C$4),IF(K$15&gt;$D$4,IF($C38-SUM($E38:J38)&lt;$C38*$D38,$C38-SUM($E38:J38),$C38*$D38),0)),0)</f>
        <v>0</v>
      </c>
      <c r="L38" s="110">
        <f>IF(L$16&lt;=$C$12,IF($D$4=L$15,$C38*$D38/12*(13-$C$4),IF(L$15&gt;$D$4,IF($C38-SUM($E38:K38)&lt;$C38*$D38,$C38-SUM($E38:K38),$C38*$D38),0)),0)</f>
        <v>0</v>
      </c>
      <c r="M38" s="110">
        <f>IF(M$16&lt;=$C$12,IF($D$4=M$15,$C38*$D38/12*(13-$C$4),IF(M$15&gt;$D$4,IF($C38-SUM($E38:L38)&lt;$C38*$D38,$C38-SUM($E38:L38),$C38*$D38),0)),0)</f>
        <v>0</v>
      </c>
      <c r="N38" s="110">
        <f>IF(N$16&lt;=$C$12,IF($D$4=N$15,$C38*$D38/12*(13-$C$4),IF(N$15&gt;$D$4,IF($C38-SUM($E38:M38)&lt;$C38*$D38,$C38-SUM($E38:M38),$C38*$D38),0)),0)</f>
        <v>0</v>
      </c>
      <c r="O38" s="110">
        <f>IF(O$16&lt;=$C$12,IF($D$4=O$15,$C38*$D38/12*(13-$C$4),IF(O$15&gt;$D$4,IF($C38-SUM($E38:N38)&lt;$C38*$D38,$C38-SUM($E38:N38),$C38*$D38),0)),0)</f>
        <v>0</v>
      </c>
      <c r="P38" s="110">
        <f>IF(P$16&lt;=$C$12,IF($D$4=P$15,$C38*$D38/12*(13-$C$4),IF(P$15&gt;$D$4,IF($C38-SUM($E38:O38)&lt;$C38*$D38,$C38-SUM($E38:O38),$C38*$D38),0)),0)</f>
        <v>0</v>
      </c>
      <c r="Q38" s="110">
        <f>IF(Q$16&lt;=$C$12,IF($D$4=Q$15,$C38*$D38/12*(13-$C$4),IF(Q$15&gt;$D$4,IF($C38-SUM($E38:P38)&lt;$C38*$D38,$C38-SUM($E38:P38),$C38*$D38),0)),0)</f>
        <v>0</v>
      </c>
      <c r="R38" s="110">
        <f>IF(R$16&lt;=$C$12,IF($D$4=R$15,$C38*$D38/12*(13-$C$4),IF(R$15&gt;$D$4,IF($C38-SUM($E38:Q38)&lt;$C38*$D38,$C38-SUM($E38:Q38),$C38*$D38),0)),0)</f>
        <v>0</v>
      </c>
      <c r="S38" s="110">
        <f>IF(S$16&lt;=$C$12,IF($D$4=S$15,$C38*$D38/12*(13-$C$4),IF(S$15&gt;$D$4,IF($C38-SUM($E38:R38)&lt;$C38*$D38,$C38-SUM($E38:R38),$C38*$D38),0)),0)</f>
        <v>0</v>
      </c>
      <c r="T38" s="110">
        <f>IF(T$16&lt;=$C$12,IF($D$4=T$15,$C38*$D38/12*(13-$C$4),IF(T$15&gt;$D$4,IF($C38-SUM($E38:S38)&lt;$C38*$D38,$C38-SUM($E38:S38),$C38*$D38),0)),0)</f>
        <v>0</v>
      </c>
      <c r="U38" s="110">
        <f>IF(U$16&lt;=$C$12,IF($D$4=U$15,$C38*$D38/12*(13-$C$4),IF(U$15&gt;$D$4,IF($C38-SUM($E38:T38)&lt;$C38*$D38,$C38-SUM($E38:T38),$C38*$D38),0)),0)</f>
        <v>0</v>
      </c>
      <c r="V38" s="110">
        <f>IF(V$16&lt;=$C$12,IF($D$4=V$15,$C38*$D38/12*(13-$C$4),IF(V$15&gt;$D$4,IF($C38-SUM($E38:U38)&lt;$C38*$D38,$C38-SUM($E38:U38),$C38*$D38),0)),0)</f>
        <v>0</v>
      </c>
      <c r="W38" s="110">
        <f>IF(W$16&lt;=$C$12,IF($D$4=W$15,$C38*$D38/12*(13-$C$4),IF(W$15&gt;$D$4,IF($C38-SUM($E38:V38)&lt;$C38*$D38,$C38-SUM($E38:V38),$C38*$D38),0)),0)</f>
        <v>0</v>
      </c>
      <c r="X38" s="110">
        <f>IF(X$16&lt;=$C$12,IF($D$4=X$15,$C38*$D38/12*(13-$C$4),IF(X$15&gt;$D$4,IF($C38-SUM($E38:W38)&lt;$C38*$D38,$C38-SUM($E38:W38),$C38*$D38),0)),0)</f>
        <v>0</v>
      </c>
      <c r="Y38" s="111">
        <f>C38-SUM(E38:X38)</f>
        <v>0</v>
      </c>
      <c r="Z38" s="164"/>
      <c r="AA38" s="164"/>
    </row>
    <row r="39" spans="1:27" s="107" customFormat="1" x14ac:dyDescent="0.2">
      <c r="A39" s="642">
        <f>'Ulaganja i izvori'!B30</f>
        <v>0</v>
      </c>
      <c r="B39" s="642"/>
      <c r="C39" s="104">
        <f>'Ulaganja i izvori'!F30</f>
        <v>0</v>
      </c>
      <c r="D39" s="112"/>
      <c r="E39" s="110">
        <f>IF($D$4=E$15,$C39*$D39/12*(13-$C$4),IF(E$15&gt;$D$4,$C39*$D39,0))</f>
        <v>0</v>
      </c>
      <c r="F39" s="110">
        <f>IF($D$4=F$15,$C39*$D39/12*(13-$C$4),IF(F$15&gt;$D$4,IF($C39-SUM($E39)&lt;$C39*$D39,$C39-SUM($E39),$C39*$D39),0))</f>
        <v>0</v>
      </c>
      <c r="G39" s="110">
        <f>IF($D$4=G$15,$C39*$D39/12*(13-$C$4),IF(G$15&gt;$D$4,IF($C39-SUM($E39:F39)&lt;$C39*$D39,$C39-SUM($E39:F39),$C39*$D39),0))</f>
        <v>0</v>
      </c>
      <c r="H39" s="110">
        <f>IF($D$4=H$15,$C39*$D39/12*(13-$C$4),IF(H$15&gt;$D$4,IF($C39-SUM($E39:G39)&lt;$C39*$D39,$C39-SUM($E39:G39),$C39*$D39),0))</f>
        <v>0</v>
      </c>
      <c r="I39" s="110">
        <f>IF($D$4=I$15,$C39*$D39/12*(13-$C$4),IF(I$15&gt;$D$4,IF($C39-SUM($E39:H39)&lt;$C39*$D39,$C39-SUM($E39:H39),$C39*$D39),0))</f>
        <v>0</v>
      </c>
      <c r="J39" s="110">
        <f>IF(J$16&lt;=$C$12,IF($D$4=J$15,$C39*$D39/12*(13-$C$4),IF(J$15&gt;$D$4,IF($C39-SUM($E39:I39)&lt;$C39*$D39,$C39-SUM($E39:I39),$C39*$D39),0)),0)</f>
        <v>0</v>
      </c>
      <c r="K39" s="110">
        <f>IF(K$16&lt;=$C$12,IF($D$4=K$15,$C39*$D39/12*(13-$C$4),IF(K$15&gt;$D$4,IF($C39-SUM($E39:J39)&lt;$C39*$D39,$C39-SUM($E39:J39),$C39*$D39),0)),0)</f>
        <v>0</v>
      </c>
      <c r="L39" s="110">
        <f>IF(L$16&lt;=$C$12,IF($D$4=L$15,$C39*$D39/12*(13-$C$4),IF(L$15&gt;$D$4,IF($C39-SUM($E39:K39)&lt;$C39*$D39,$C39-SUM($E39:K39),$C39*$D39),0)),0)</f>
        <v>0</v>
      </c>
      <c r="M39" s="110">
        <f>IF(M$16&lt;=$C$12,IF($D$4=M$15,$C39*$D39/12*(13-$C$4),IF(M$15&gt;$D$4,IF($C39-SUM($E39:L39)&lt;$C39*$D39,$C39-SUM($E39:L39),$C39*$D39),0)),0)</f>
        <v>0</v>
      </c>
      <c r="N39" s="110">
        <f>IF(N$16&lt;=$C$12,IF($D$4=N$15,$C39*$D39/12*(13-$C$4),IF(N$15&gt;$D$4,IF($C39-SUM($E39:M39)&lt;$C39*$D39,$C39-SUM($E39:M39),$C39*$D39),0)),0)</f>
        <v>0</v>
      </c>
      <c r="O39" s="110">
        <f>IF(O$16&lt;=$C$12,IF($D$4=O$15,$C39*$D39/12*(13-$C$4),IF(O$15&gt;$D$4,IF($C39-SUM($E39:N39)&lt;$C39*$D39,$C39-SUM($E39:N39),$C39*$D39),0)),0)</f>
        <v>0</v>
      </c>
      <c r="P39" s="110">
        <f>IF(P$16&lt;=$C$12,IF($D$4=P$15,$C39*$D39/12*(13-$C$4),IF(P$15&gt;$D$4,IF($C39-SUM($E39:O39)&lt;$C39*$D39,$C39-SUM($E39:O39),$C39*$D39),0)),0)</f>
        <v>0</v>
      </c>
      <c r="Q39" s="110">
        <f>IF(Q$16&lt;=$C$12,IF($D$4=Q$15,$C39*$D39/12*(13-$C$4),IF(Q$15&gt;$D$4,IF($C39-SUM($E39:P39)&lt;$C39*$D39,$C39-SUM($E39:P39),$C39*$D39),0)),0)</f>
        <v>0</v>
      </c>
      <c r="R39" s="110">
        <f>IF(R$16&lt;=$C$12,IF($D$4=R$15,$C39*$D39/12*(13-$C$4),IF(R$15&gt;$D$4,IF($C39-SUM($E39:Q39)&lt;$C39*$D39,$C39-SUM($E39:Q39),$C39*$D39),0)),0)</f>
        <v>0</v>
      </c>
      <c r="S39" s="110">
        <f>IF(S$16&lt;=$C$12,IF($D$4=S$15,$C39*$D39/12*(13-$C$4),IF(S$15&gt;$D$4,IF($C39-SUM($E39:R39)&lt;$C39*$D39,$C39-SUM($E39:R39),$C39*$D39),0)),0)</f>
        <v>0</v>
      </c>
      <c r="T39" s="110">
        <f>IF(T$16&lt;=$C$12,IF($D$4=T$15,$C39*$D39/12*(13-$C$4),IF(T$15&gt;$D$4,IF($C39-SUM($E39:S39)&lt;$C39*$D39,$C39-SUM($E39:S39),$C39*$D39),0)),0)</f>
        <v>0</v>
      </c>
      <c r="U39" s="110">
        <f>IF(U$16&lt;=$C$12,IF($D$4=U$15,$C39*$D39/12*(13-$C$4),IF(U$15&gt;$D$4,IF($C39-SUM($E39:T39)&lt;$C39*$D39,$C39-SUM($E39:T39),$C39*$D39),0)),0)</f>
        <v>0</v>
      </c>
      <c r="V39" s="110">
        <f>IF(V$16&lt;=$C$12,IF($D$4=V$15,$C39*$D39/12*(13-$C$4),IF(V$15&gt;$D$4,IF($C39-SUM($E39:U39)&lt;$C39*$D39,$C39-SUM($E39:U39),$C39*$D39),0)),0)</f>
        <v>0</v>
      </c>
      <c r="W39" s="110">
        <f>IF(W$16&lt;=$C$12,IF($D$4=W$15,$C39*$D39/12*(13-$C$4),IF(W$15&gt;$D$4,IF($C39-SUM($E39:V39)&lt;$C39*$D39,$C39-SUM($E39:V39),$C39*$D39),0)),0)</f>
        <v>0</v>
      </c>
      <c r="X39" s="110">
        <f>IF(X$16&lt;=$C$12,IF($D$4=X$15,$C39*$D39/12*(13-$C$4),IF(X$15&gt;$D$4,IF($C39-SUM($E39:W39)&lt;$C39*$D39,$C39-SUM($E39:W39),$C39*$D39),0)),0)</f>
        <v>0</v>
      </c>
      <c r="Y39" s="111">
        <f>C39-SUM(E39:X39)</f>
        <v>0</v>
      </c>
      <c r="Z39" s="164"/>
      <c r="AA39" s="164"/>
    </row>
    <row r="40" spans="1:27" s="107" customFormat="1" x14ac:dyDescent="0.2">
      <c r="A40" s="641" t="str">
        <f>'Ulaganja i izvori'!B31</f>
        <v xml:space="preserve">Ostalo </v>
      </c>
      <c r="B40" s="641"/>
      <c r="C40" s="289">
        <f>SUM(C41:C45)</f>
        <v>0</v>
      </c>
      <c r="D40" s="293"/>
      <c r="E40" s="290">
        <f>SUM(E41:E45)</f>
        <v>0</v>
      </c>
      <c r="F40" s="290">
        <f t="shared" ref="F40:X40" si="7">SUM(F41:F45)</f>
        <v>0</v>
      </c>
      <c r="G40" s="290">
        <f t="shared" si="7"/>
        <v>0</v>
      </c>
      <c r="H40" s="290">
        <f t="shared" si="7"/>
        <v>0</v>
      </c>
      <c r="I40" s="290">
        <f t="shared" si="7"/>
        <v>0</v>
      </c>
      <c r="J40" s="290">
        <f t="shared" si="7"/>
        <v>0</v>
      </c>
      <c r="K40" s="290">
        <f t="shared" si="7"/>
        <v>0</v>
      </c>
      <c r="L40" s="290">
        <f t="shared" si="7"/>
        <v>0</v>
      </c>
      <c r="M40" s="290">
        <f t="shared" si="7"/>
        <v>0</v>
      </c>
      <c r="N40" s="290">
        <f t="shared" si="7"/>
        <v>0</v>
      </c>
      <c r="O40" s="290">
        <f t="shared" si="7"/>
        <v>0</v>
      </c>
      <c r="P40" s="290">
        <f t="shared" si="7"/>
        <v>0</v>
      </c>
      <c r="Q40" s="290">
        <f t="shared" si="7"/>
        <v>0</v>
      </c>
      <c r="R40" s="290">
        <f t="shared" si="7"/>
        <v>0</v>
      </c>
      <c r="S40" s="290">
        <f t="shared" si="7"/>
        <v>0</v>
      </c>
      <c r="T40" s="290">
        <f t="shared" si="7"/>
        <v>0</v>
      </c>
      <c r="U40" s="290">
        <f t="shared" si="7"/>
        <v>0</v>
      </c>
      <c r="V40" s="290">
        <f t="shared" si="7"/>
        <v>0</v>
      </c>
      <c r="W40" s="290">
        <f t="shared" si="7"/>
        <v>0</v>
      </c>
      <c r="X40" s="290">
        <f t="shared" si="7"/>
        <v>0</v>
      </c>
      <c r="Y40" s="87">
        <f>SUM(Y41:Y45)</f>
        <v>0</v>
      </c>
      <c r="Z40" s="164"/>
      <c r="AA40" s="164"/>
    </row>
    <row r="41" spans="1:27" s="107" customFormat="1" x14ac:dyDescent="0.2">
      <c r="A41" s="642">
        <f>'Ulaganja i izvori'!B32</f>
        <v>0</v>
      </c>
      <c r="B41" s="642"/>
      <c r="C41" s="104">
        <f>'Ulaganja i izvori'!F32</f>
        <v>0</v>
      </c>
      <c r="D41" s="112"/>
      <c r="E41" s="110">
        <f>IF($D$6=E$15,$C41*$D41/12*(13-$C$6),IF(E$15&gt;$D$6,$C41*$D41,0))</f>
        <v>0</v>
      </c>
      <c r="F41" s="110">
        <f>IF($D$6=F$15,$C41*$D41/12*(13-$C$6),IF(F$15&gt;$D$6,IF($C41-SUM($E41)&lt;$C41*$D41,$C41-SUM($E41),$C41*$D41),0))</f>
        <v>0</v>
      </c>
      <c r="G41" s="110">
        <f>IF($D$6=G$15,$C41*$D41/12*(13-$C$6),IF(G$15&gt;$D$6,IF($C41-SUM($E41:F41)&lt;$C41*$D41,$C41-SUM($E41:F41),$C41*$D41),0))</f>
        <v>0</v>
      </c>
      <c r="H41" s="110">
        <f>IF($D$6=H$15,$C41*$D41/12*(13-$C$6),IF(H$15&gt;$D$6,IF($C41-SUM($E41:G41)&lt;$C41*$D41,$C41-SUM($E41:G41),$C41*$D41),0))</f>
        <v>0</v>
      </c>
      <c r="I41" s="110">
        <f>IF($D$6=I$15,$C41*$D41/12*(13-$C$6),IF(I$15&gt;$D$6,IF($C41-SUM($E41:H41)&lt;$C41*$D41,$C41-SUM($E41:H41),$C41*$D41),0))</f>
        <v>0</v>
      </c>
      <c r="J41" s="110">
        <f>IF(J$16&lt;=$C$12,IF($D$6=J$15,$C41*$D41/12*(13-$C$6),IF(J$15&gt;$D$6,IF($C41-SUM($E41:I41)&lt;$C41*$D41,$C41-SUM($E41:I41),$C41*$D41),0)),0)</f>
        <v>0</v>
      </c>
      <c r="K41" s="110">
        <f>IF(K$16&lt;=$C$12,IF($D$6=K$15,$C41*$D41/12*(13-$C$6),IF(K$15&gt;$D$6,IF($C41-SUM($E41:J41)&lt;$C41*$D41,$C41-SUM($E41:J41),$C41*$D41),0)),0)</f>
        <v>0</v>
      </c>
      <c r="L41" s="110">
        <f>IF(L$16&lt;=$C$12,IF($D$6=L$15,$C41*$D41/12*(13-$C$6),IF(L$15&gt;$D$6,IF($C41-SUM($E41:K41)&lt;$C41*$D41,$C41-SUM($E41:K41),$C41*$D41),0)),0)</f>
        <v>0</v>
      </c>
      <c r="M41" s="110">
        <f>IF(M$16&lt;=$C$12,IF($D$6=M$15,$C41*$D41/12*(13-$C$6),IF(M$15&gt;$D$6,IF($C41-SUM($E41:L41)&lt;$C41*$D41,$C41-SUM($E41:L41),$C41*$D41),0)),0)</f>
        <v>0</v>
      </c>
      <c r="N41" s="110">
        <f>IF(N$16&lt;=$C$12,IF($D$6=N$15,$C41*$D41/12*(13-$C$6),IF(N$15&gt;$D$6,IF($C41-SUM($E41:M41)&lt;$C41*$D41,$C41-SUM($E41:M41),$C41*$D41),0)),0)</f>
        <v>0</v>
      </c>
      <c r="O41" s="110">
        <f>IF(O$16&lt;=$C$12,IF($D$6=O$15,$C41*$D41/12*(13-$C$6),IF(O$15&gt;$D$6,IF($C41-SUM($E41:N41)&lt;$C41*$D41,$C41-SUM($E41:N41),$C41*$D41),0)),0)</f>
        <v>0</v>
      </c>
      <c r="P41" s="110">
        <f>IF(P$16&lt;=$C$12,IF($D$6=P$15,$C41*$D41/12*(13-$C$6),IF(P$15&gt;$D$6,IF($C41-SUM($E41:O41)&lt;$C41*$D41,$C41-SUM($E41:O41),$C41*$D41),0)),0)</f>
        <v>0</v>
      </c>
      <c r="Q41" s="110">
        <f>IF(Q$16&lt;=$C$12,IF($D$6=Q$15,$C41*$D41/12*(13-$C$6),IF(Q$15&gt;$D$6,IF($C41-SUM($E41:P41)&lt;$C41*$D41,$C41-SUM($E41:P41),$C41*$D41),0)),0)</f>
        <v>0</v>
      </c>
      <c r="R41" s="110">
        <f>IF(R$16&lt;=$C$12,IF($D$6=R$15,$C41*$D41/12*(13-$C$6),IF(R$15&gt;$D$6,IF($C41-SUM($E41:Q41)&lt;$C41*$D41,$C41-SUM($E41:Q41),$C41*$D41),0)),0)</f>
        <v>0</v>
      </c>
      <c r="S41" s="110">
        <f>IF(S$16&lt;=$C$12,IF($D$6=S$15,$C41*$D41/12*(13-$C$6),IF(S$15&gt;$D$6,IF($C41-SUM($E41:R41)&lt;$C41*$D41,$C41-SUM($E41:R41),$C41*$D41),0)),0)</f>
        <v>0</v>
      </c>
      <c r="T41" s="110">
        <f>IF(T$16&lt;=$C$12,IF($D$6=T$15,$C41*$D41/12*(13-$C$6),IF(T$15&gt;$D$6,IF($C41-SUM($E41:S41)&lt;$C41*$D41,$C41-SUM($E41:S41),$C41*$D41),0)),0)</f>
        <v>0</v>
      </c>
      <c r="U41" s="110">
        <f>IF(U$16&lt;=$C$12,IF($D$6=U$15,$C41*$D41/12*(13-$C$6),IF(U$15&gt;$D$6,IF($C41-SUM($E41:T41)&lt;$C41*$D41,$C41-SUM($E41:T41),$C41*$D41),0)),0)</f>
        <v>0</v>
      </c>
      <c r="V41" s="110">
        <f>IF(V$16&lt;=$C$12,IF($D$6=V$15,$C41*$D41/12*(13-$C$6),IF(V$15&gt;$D$6,IF($C41-SUM($E41:U41)&lt;$C41*$D41,$C41-SUM($E41:U41),$C41*$D41),0)),0)</f>
        <v>0</v>
      </c>
      <c r="W41" s="110">
        <f>IF(W$16&lt;=$C$12,IF($D$6=W$15,$C41*$D41/12*(13-$C$6),IF(W$15&gt;$D$6,IF($C41-SUM($E41:V41)&lt;$C41*$D41,$C41-SUM($E41:V41),$C41*$D41),0)),0)</f>
        <v>0</v>
      </c>
      <c r="X41" s="110">
        <f>IF(X$16&lt;=$C$12,IF($D$6=X$15,$C41*$D41/12*(13-$C$6),IF(X$15&gt;$D$6,IF($C41-SUM($E41:W41)&lt;$C41*$D41,$C41-SUM($E41:W41),$C41*$D41),0)),0)</f>
        <v>0</v>
      </c>
      <c r="Y41" s="111">
        <f>C41-SUM(E41:X41)</f>
        <v>0</v>
      </c>
      <c r="Z41" s="164"/>
      <c r="AA41" s="164"/>
    </row>
    <row r="42" spans="1:27" s="107" customFormat="1" x14ac:dyDescent="0.2">
      <c r="A42" s="642">
        <f>'Ulaganja i izvori'!B33</f>
        <v>0</v>
      </c>
      <c r="B42" s="642"/>
      <c r="C42" s="104">
        <f>'Ulaganja i izvori'!F33</f>
        <v>0</v>
      </c>
      <c r="D42" s="112"/>
      <c r="E42" s="110">
        <f>IF($D$7=E$15,$C42*$D42/12*(13-$C$7),IF(E$15&gt;$D$7,$C42*$D42,0))</f>
        <v>0</v>
      </c>
      <c r="F42" s="110">
        <f>IF($D$7=F$15,$C42*$D42/12*(13-$C$7),IF(F$15&gt;$D$7,IF($C42-SUM($E42)&lt;$C42*$D42,$C42-SUM($E42),$C42*$D42),0))</f>
        <v>0</v>
      </c>
      <c r="G42" s="110">
        <f>IF($D$7=G$15,$C42*$D42/12*(13-$C$7),IF(G$15&gt;$D$7,IF($C42-SUM($E42:F42)&lt;$C42*$D42,$C42-SUM($E42:F42),$C42*$D42),0))</f>
        <v>0</v>
      </c>
      <c r="H42" s="110">
        <f>IF($D$7=H$15,$C42*$D42/12*(13-$C$7),IF(H$15&gt;$D$7,IF($C42-SUM($E42:G42)&lt;$C42*$D42,$C42-SUM($E42:G42),$C42*$D42),0))</f>
        <v>0</v>
      </c>
      <c r="I42" s="110">
        <f>IF($D$7=I$15,$C42*$D42/12*(13-$C$7),IF(I$15&gt;$D$7,IF($C42-SUM($E42:H42)&lt;$C42*$D42,$C42-SUM($E42:H42),$C42*$D42),0))</f>
        <v>0</v>
      </c>
      <c r="J42" s="110">
        <f>IF(J$16&lt;=$C$12,IF($D$7=J$15,$C42*$D42/12*(13-$C$7),IF(J$15&gt;$D$7,IF($C42-SUM($E42:I42)&lt;$C42*$D42,$C42-SUM($E42:I42),$C42*$D42),0)),0)</f>
        <v>0</v>
      </c>
      <c r="K42" s="110">
        <f>IF(K$16&lt;=$C$12,IF($D$7=K$15,$C42*$D42/12*(13-$C$7),IF(K$15&gt;$D$7,IF($C42-SUM($E42:J42)&lt;$C42*$D42,$C42-SUM($E42:J42),$C42*$D42),0)),0)</f>
        <v>0</v>
      </c>
      <c r="L42" s="110">
        <f>IF(L$16&lt;=$C$12,IF($D$7=L$15,$C42*$D42/12*(13-$C$7),IF(L$15&gt;$D$7,IF($C42-SUM($E42:K42)&lt;$C42*$D42,$C42-SUM($E42:K42),$C42*$D42),0)),0)</f>
        <v>0</v>
      </c>
      <c r="M42" s="110">
        <f>IF(M$16&lt;=$C$12,IF($D$7=M$15,$C42*$D42/12*(13-$C$7),IF(M$15&gt;$D$7,IF($C42-SUM($E42:L42)&lt;$C42*$D42,$C42-SUM($E42:L42),$C42*$D42),0)),0)</f>
        <v>0</v>
      </c>
      <c r="N42" s="110">
        <f>IF(N$16&lt;=$C$12,IF($D$7=N$15,$C42*$D42/12*(13-$C$7),IF(N$15&gt;$D$7,IF($C42-SUM($E42:M42)&lt;$C42*$D42,$C42-SUM($E42:M42),$C42*$D42),0)),0)</f>
        <v>0</v>
      </c>
      <c r="O42" s="110">
        <f>IF(O$16&lt;=$C$12,IF($D$7=O$15,$C42*$D42/12*(13-$C$7),IF(O$15&gt;$D$7,IF($C42-SUM($E42:N42)&lt;$C42*$D42,$C42-SUM($E42:N42),$C42*$D42),0)),0)</f>
        <v>0</v>
      </c>
      <c r="P42" s="110">
        <f>IF(P$16&lt;=$C$12,IF($D$7=P$15,$C42*$D42/12*(13-$C$7),IF(P$15&gt;$D$7,IF($C42-SUM($E42:O42)&lt;$C42*$D42,$C42-SUM($E42:O42),$C42*$D42),0)),0)</f>
        <v>0</v>
      </c>
      <c r="Q42" s="110">
        <f>IF(Q$16&lt;=$C$12,IF($D$7=Q$15,$C42*$D42/12*(13-$C$7),IF(Q$15&gt;$D$7,IF($C42-SUM($E42:P42)&lt;$C42*$D42,$C42-SUM($E42:P42),$C42*$D42),0)),0)</f>
        <v>0</v>
      </c>
      <c r="R42" s="110">
        <f>IF(R$16&lt;=$C$12,IF($D$7=R$15,$C42*$D42/12*(13-$C$7),IF(R$15&gt;$D$7,IF($C42-SUM($E42:Q42)&lt;$C42*$D42,$C42-SUM($E42:Q42),$C42*$D42),0)),0)</f>
        <v>0</v>
      </c>
      <c r="S42" s="110">
        <f>IF(S$16&lt;=$C$12,IF($D$7=S$15,$C42*$D42/12*(13-$C$7),IF(S$15&gt;$D$7,IF($C42-SUM($E42:R42)&lt;$C42*$D42,$C42-SUM($E42:R42),$C42*$D42),0)),0)</f>
        <v>0</v>
      </c>
      <c r="T42" s="110">
        <f>IF(T$16&lt;=$C$12,IF($D$7=T$15,$C42*$D42/12*(13-$C$7),IF(T$15&gt;$D$7,IF($C42-SUM($E42:S42)&lt;$C42*$D42,$C42-SUM($E42:S42),$C42*$D42),0)),0)</f>
        <v>0</v>
      </c>
      <c r="U42" s="110">
        <f>IF(U$16&lt;=$C$12,IF($D$7=U$15,$C42*$D42/12*(13-$C$7),IF(U$15&gt;$D$7,IF($C42-SUM($E42:T42)&lt;$C42*$D42,$C42-SUM($E42:T42),$C42*$D42),0)),0)</f>
        <v>0</v>
      </c>
      <c r="V42" s="110">
        <f>IF(V$16&lt;=$C$12,IF($D$7=V$15,$C42*$D42/12*(13-$C$7),IF(V$15&gt;$D$7,IF($C42-SUM($E42:U42)&lt;$C42*$D42,$C42-SUM($E42:U42),$C42*$D42),0)),0)</f>
        <v>0</v>
      </c>
      <c r="W42" s="110">
        <f>IF(W$16&lt;=$C$12,IF($D$7=W$15,$C42*$D42/12*(13-$C$7),IF(W$15&gt;$D$7,IF($C42-SUM($E42:V42)&lt;$C42*$D42,$C42-SUM($E42:V42),$C42*$D42),0)),0)</f>
        <v>0</v>
      </c>
      <c r="X42" s="110">
        <f>IF(X$16&lt;=$C$12,IF($D$7=X$15,$C42*$D42/12*(13-$C$7),IF(X$15&gt;$D$7,IF($C42-SUM($E42:W42)&lt;$C42*$D42,$C42-SUM($E42:W42),$C42*$D42),0)),0)</f>
        <v>0</v>
      </c>
      <c r="Y42" s="111">
        <f>C42-SUM(E42:X42)</f>
        <v>0</v>
      </c>
      <c r="Z42" s="164"/>
      <c r="AA42" s="164"/>
    </row>
    <row r="43" spans="1:27" s="107" customFormat="1" x14ac:dyDescent="0.2">
      <c r="A43" s="642">
        <f>'Ulaganja i izvori'!B34</f>
        <v>0</v>
      </c>
      <c r="B43" s="642"/>
      <c r="C43" s="104">
        <f>'Ulaganja i izvori'!F34</f>
        <v>0</v>
      </c>
      <c r="D43" s="112"/>
      <c r="E43" s="110">
        <f>IF($D$8=E$15,$C43*$D43/12*(13-$C$8),IF(E$15&gt;$D$8,$C43*$D43,0))</f>
        <v>0</v>
      </c>
      <c r="F43" s="110">
        <f>IF($D$8=F$15,$C43*$D43/12*(13-$C$8),IF(F$15&gt;$D$8,IF($C43-SUM($E43)&lt;$C43*$D43,$C43-SUM($E43),$C43*$D43),0))</f>
        <v>0</v>
      </c>
      <c r="G43" s="110">
        <f>IF($D$8=G$15,$C43*$D43/12*(13-$C$8),IF(G$15&gt;$D$8,IF($C43-SUM($E43:F43)&lt;$C43*$D43,$C43-SUM($E43:F43),$C43*$D43),0))</f>
        <v>0</v>
      </c>
      <c r="H43" s="110">
        <f>IF($D$8=H$15,$C43*$D43/12*(13-$C$8),IF(H$15&gt;$D$8,IF($C43-SUM($E43:G43)&lt;$C43*$D43,$C43-SUM($E43:G43),$C43*$D43),0))</f>
        <v>0</v>
      </c>
      <c r="I43" s="110">
        <f>IF($D$8=I$15,$C43*$D43/12*(13-$C$8),IF(I$15&gt;$D$8,IF($C43-SUM($E43:H43)&lt;$C43*$D43,$C43-SUM($E43:H43),$C43*$D43),0))</f>
        <v>0</v>
      </c>
      <c r="J43" s="110">
        <f>IF(J$16&lt;=$C$12,IF($D$8=J$15,$C43*$D43/12*(13-$C$8),IF(J$15&gt;$D$8,IF($C43-SUM($E43:I43)&lt;$C43*$D43,$C43-SUM($E43:I43),$C43*$D43),0)),0)</f>
        <v>0</v>
      </c>
      <c r="K43" s="110">
        <f>IF(K$16&lt;=$C$12,IF($D$8=K$15,$C43*$D43/12*(13-$C$8),IF(K$15&gt;$D$8,IF($C43-SUM($E43:J43)&lt;$C43*$D43,$C43-SUM($E43:J43),$C43*$D43),0)),0)</f>
        <v>0</v>
      </c>
      <c r="L43" s="110">
        <f>IF(L$16&lt;=$C$12,IF($D$8=L$15,$C43*$D43/12*(13-$C$8),IF(L$15&gt;$D$8,IF($C43-SUM($E43:K43)&lt;$C43*$D43,$C43-SUM($E43:K43),$C43*$D43),0)),0)</f>
        <v>0</v>
      </c>
      <c r="M43" s="110">
        <f>IF(M$16&lt;=$C$12,IF($D$8=M$15,$C43*$D43/12*(13-$C$8),IF(M$15&gt;$D$8,IF($C43-SUM($E43:L43)&lt;$C43*$D43,$C43-SUM($E43:L43),$C43*$D43),0)),0)</f>
        <v>0</v>
      </c>
      <c r="N43" s="110">
        <f>IF(N$16&lt;=$C$12,IF($D$8=N$15,$C43*$D43/12*(13-$C$8),IF(N$15&gt;$D$8,IF($C43-SUM($E43:M43)&lt;$C43*$D43,$C43-SUM($E43:M43),$C43*$D43),0)),0)</f>
        <v>0</v>
      </c>
      <c r="O43" s="110">
        <f>IF(O$16&lt;=$C$12,IF($D$8=O$15,$C43*$D43/12*(13-$C$8),IF(O$15&gt;$D$8,IF($C43-SUM($E43:N43)&lt;$C43*$D43,$C43-SUM($E43:N43),$C43*$D43),0)),0)</f>
        <v>0</v>
      </c>
      <c r="P43" s="110">
        <f>IF(P$16&lt;=$C$12,IF($D$8=P$15,$C43*$D43/12*(13-$C$8),IF(P$15&gt;$D$8,IF($C43-SUM($E43:O43)&lt;$C43*$D43,$C43-SUM($E43:O43),$C43*$D43),0)),0)</f>
        <v>0</v>
      </c>
      <c r="Q43" s="110">
        <f>IF(Q$16&lt;=$C$12,IF($D$8=Q$15,$C43*$D43/12*(13-$C$8),IF(Q$15&gt;$D$8,IF($C43-SUM($E43:P43)&lt;$C43*$D43,$C43-SUM($E43:P43),$C43*$D43),0)),0)</f>
        <v>0</v>
      </c>
      <c r="R43" s="110">
        <f>IF(R$16&lt;=$C$12,IF($D$8=R$15,$C43*$D43/12*(13-$C$8),IF(R$15&gt;$D$8,IF($C43-SUM($E43:Q43)&lt;$C43*$D43,$C43-SUM($E43:Q43),$C43*$D43),0)),0)</f>
        <v>0</v>
      </c>
      <c r="S43" s="110">
        <f>IF(S$16&lt;=$C$12,IF($D$8=S$15,$C43*$D43/12*(13-$C$8),IF(S$15&gt;$D$8,IF($C43-SUM($E43:R43)&lt;$C43*$D43,$C43-SUM($E43:R43),$C43*$D43),0)),0)</f>
        <v>0</v>
      </c>
      <c r="T43" s="110">
        <f>IF(T$16&lt;=$C$12,IF($D$8=T$15,$C43*$D43/12*(13-$C$8),IF(T$15&gt;$D$8,IF($C43-SUM($E43:S43)&lt;$C43*$D43,$C43-SUM($E43:S43),$C43*$D43),0)),0)</f>
        <v>0</v>
      </c>
      <c r="U43" s="110">
        <f>IF(U$16&lt;=$C$12,IF($D$8=U$15,$C43*$D43/12*(13-$C$8),IF(U$15&gt;$D$8,IF($C43-SUM($E43:T43)&lt;$C43*$D43,$C43-SUM($E43:T43),$C43*$D43),0)),0)</f>
        <v>0</v>
      </c>
      <c r="V43" s="110">
        <f>IF(V$16&lt;=$C$12,IF($D$8=V$15,$C43*$D43/12*(13-$C$8),IF(V$15&gt;$D$8,IF($C43-SUM($E43:U43)&lt;$C43*$D43,$C43-SUM($E43:U43),$C43*$D43),0)),0)</f>
        <v>0</v>
      </c>
      <c r="W43" s="110">
        <f>IF(W$16&lt;=$C$12,IF($D$8=W$15,$C43*$D43/12*(13-$C$8),IF(W$15&gt;$D$8,IF($C43-SUM($E43:V43)&lt;$C43*$D43,$C43-SUM($E43:V43),$C43*$D43),0)),0)</f>
        <v>0</v>
      </c>
      <c r="X43" s="110">
        <f>IF(X$16&lt;=$C$12,IF($D$8=X$15,$C43*$D43/12*(13-$C$8),IF(X$15&gt;$D$8,IF($C43-SUM($E43:W43)&lt;$C43*$D43,$C43-SUM($E43:W43),$C43*$D43),0)),0)</f>
        <v>0</v>
      </c>
      <c r="Y43" s="111">
        <f>C43-SUM(E43:X43)</f>
        <v>0</v>
      </c>
      <c r="Z43" s="164"/>
      <c r="AA43" s="164"/>
    </row>
    <row r="44" spans="1:27" s="107" customFormat="1" x14ac:dyDescent="0.2">
      <c r="A44" s="642">
        <f>'Ulaganja i izvori'!B35</f>
        <v>0</v>
      </c>
      <c r="B44" s="642"/>
      <c r="C44" s="104">
        <f>'Ulaganja i izvori'!F35</f>
        <v>0</v>
      </c>
      <c r="D44" s="112"/>
      <c r="E44" s="110">
        <f>IF($D$9=E$15,$C44*$D44/12*(13-$C$9),IF(E$15&gt;$D$9,$C44*$D44,0))</f>
        <v>0</v>
      </c>
      <c r="F44" s="110">
        <f>IF($D$9=F$15,$C44*$D44/12*(13-$C$9),IF(F$15&gt;$D$9,IF($C44-SUM($E44)&lt;$C44*$D44,$C44-SUM($E44),$C44*$D44),0))</f>
        <v>0</v>
      </c>
      <c r="G44" s="110">
        <f>IF($D$9=G$15,$C44*$D44/12*(13-$C$9),IF(G$15&gt;$D$9,IF($C44-SUM($E44:F44)&lt;$C44*$D44,$C44-SUM($E44:F44),$C44*$D44),0))</f>
        <v>0</v>
      </c>
      <c r="H44" s="110">
        <f>IF($D$9=H$15,$C44*$D44/12*(13-$C$9),IF(H$15&gt;$D$9,IF($C44-SUM($E44:G44)&lt;$C44*$D44,$C44-SUM($E44:G44),$C44*$D44),0))</f>
        <v>0</v>
      </c>
      <c r="I44" s="110">
        <f>IF($D$9=I$15,$C44*$D44/12*(13-$C$9),IF(I$15&gt;$D$9,IF($C44-SUM($E44:H44)&lt;$C44*$D44,$C44-SUM($E44:H44),$C44*$D44),0))</f>
        <v>0</v>
      </c>
      <c r="J44" s="110">
        <f>IF(J$16&lt;=$C$12,IF($D$9=J$15,$C44*$D44/12*(13-$C$9),IF(J$15&gt;$D$9,IF($C44-SUM($E44:I44)&lt;$C44*$D44,$C44-SUM($E44:I44),$C44*$D44),0)),0)</f>
        <v>0</v>
      </c>
      <c r="K44" s="110">
        <f>IF(K$16&lt;=$C$12,IF($D$9=K$15,$C44*$D44/12*(13-$C$9),IF(K$15&gt;$D$9,IF($C44-SUM($E44:J44)&lt;$C44*$D44,$C44-SUM($E44:J44),$C44*$D44),0)),0)</f>
        <v>0</v>
      </c>
      <c r="L44" s="110">
        <f>IF(L$16&lt;=$C$12,IF($D$9=L$15,$C44*$D44/12*(13-$C$9),IF(L$15&gt;$D$9,IF($C44-SUM($E44:K44)&lt;$C44*$D44,$C44-SUM($E44:K44),$C44*$D44),0)),0)</f>
        <v>0</v>
      </c>
      <c r="M44" s="110">
        <f>IF(M$16&lt;=$C$12,IF($D$9=M$15,$C44*$D44/12*(13-$C$9),IF(M$15&gt;$D$9,IF($C44-SUM($E44:L44)&lt;$C44*$D44,$C44-SUM($E44:L44),$C44*$D44),0)),0)</f>
        <v>0</v>
      </c>
      <c r="N44" s="110">
        <f>IF(N$16&lt;=$C$12,IF($D$9=N$15,$C44*$D44/12*(13-$C$9),IF(N$15&gt;$D$9,IF($C44-SUM($E44:M44)&lt;$C44*$D44,$C44-SUM($E44:M44),$C44*$D44),0)),0)</f>
        <v>0</v>
      </c>
      <c r="O44" s="110">
        <f>IF(O$16&lt;=$C$12,IF($D$9=O$15,$C44*$D44/12*(13-$C$9),IF(O$15&gt;$D$9,IF($C44-SUM($E44:N44)&lt;$C44*$D44,$C44-SUM($E44:N44),$C44*$D44),0)),0)</f>
        <v>0</v>
      </c>
      <c r="P44" s="110">
        <f>IF(P$16&lt;=$C$12,IF($D$9=P$15,$C44*$D44/12*(13-$C$9),IF(P$15&gt;$D$9,IF($C44-SUM($E44:O44)&lt;$C44*$D44,$C44-SUM($E44:O44),$C44*$D44),0)),0)</f>
        <v>0</v>
      </c>
      <c r="Q44" s="110">
        <f>IF(Q$16&lt;=$C$12,IF($D$9=Q$15,$C44*$D44/12*(13-$C$9),IF(Q$15&gt;$D$9,IF($C44-SUM($E44:P44)&lt;$C44*$D44,$C44-SUM($E44:P44),$C44*$D44),0)),0)</f>
        <v>0</v>
      </c>
      <c r="R44" s="110">
        <f>IF(R$16&lt;=$C$12,IF($D$9=R$15,$C44*$D44/12*(13-$C$9),IF(R$15&gt;$D$9,IF($C44-SUM($E44:Q44)&lt;$C44*$D44,$C44-SUM($E44:Q44),$C44*$D44),0)),0)</f>
        <v>0</v>
      </c>
      <c r="S44" s="110">
        <f>IF(S$16&lt;=$C$12,IF($D$9=S$15,$C44*$D44/12*(13-$C$9),IF(S$15&gt;$D$9,IF($C44-SUM($E44:R44)&lt;$C44*$D44,$C44-SUM($E44:R44),$C44*$D44),0)),0)</f>
        <v>0</v>
      </c>
      <c r="T44" s="110">
        <f>IF(T$16&lt;=$C$12,IF($D$9=T$15,$C44*$D44/12*(13-$C$9),IF(T$15&gt;$D$9,IF($C44-SUM($E44:S44)&lt;$C44*$D44,$C44-SUM($E44:S44),$C44*$D44),0)),0)</f>
        <v>0</v>
      </c>
      <c r="U44" s="110">
        <f>IF(U$16&lt;=$C$12,IF($D$9=U$15,$C44*$D44/12*(13-$C$9),IF(U$15&gt;$D$9,IF($C44-SUM($E44:T44)&lt;$C44*$D44,$C44-SUM($E44:T44),$C44*$D44),0)),0)</f>
        <v>0</v>
      </c>
      <c r="V44" s="110">
        <f>IF(V$16&lt;=$C$12,IF($D$9=V$15,$C44*$D44/12*(13-$C$9),IF(V$15&gt;$D$9,IF($C44-SUM($E44:U44)&lt;$C44*$D44,$C44-SUM($E44:U44),$C44*$D44),0)),0)</f>
        <v>0</v>
      </c>
      <c r="W44" s="110">
        <f>IF(W$16&lt;=$C$12,IF($D$9=W$15,$C44*$D44/12*(13-$C$9),IF(W$15&gt;$D$9,IF($C44-SUM($E44:V44)&lt;$C44*$D44,$C44-SUM($E44:V44),$C44*$D44),0)),0)</f>
        <v>0</v>
      </c>
      <c r="X44" s="110">
        <f>IF(X$16&lt;=$C$12,IF($D$9=X$15,$C44*$D44/12*(13-$C$9),IF(X$15&gt;$D$9,IF($C44-SUM($E44:W44)&lt;$C44*$D44,$C44-SUM($E44:W44),$C44*$D44),0)),0)</f>
        <v>0</v>
      </c>
      <c r="Y44" s="111">
        <f>C44-SUM(E44:X44)</f>
        <v>0</v>
      </c>
      <c r="Z44" s="164"/>
      <c r="AA44" s="164"/>
    </row>
    <row r="45" spans="1:27" s="107" customFormat="1" x14ac:dyDescent="0.2">
      <c r="A45" s="642">
        <f>'Ulaganja i izvori'!B36</f>
        <v>0</v>
      </c>
      <c r="B45" s="642"/>
      <c r="C45" s="104">
        <f>'Ulaganja i izvori'!F36</f>
        <v>0</v>
      </c>
      <c r="D45" s="112"/>
      <c r="E45" s="110">
        <f>IF($D$10=E$15,$C45*$D45/12*(13-$C$10),IF(E$15&gt;$D$10,$C45*$D45,0))</f>
        <v>0</v>
      </c>
      <c r="F45" s="110">
        <f>IF($D$10=F$15,$C45*$D45/12*(13-$C$10),IF(F$15&gt;$D$10,IF($C45-SUM($E45)&lt;$C45*$D45,$C45-SUM($E45),$C45*$D45),0))</f>
        <v>0</v>
      </c>
      <c r="G45" s="110">
        <f>IF($D$10=G$15,$C45*$D45/12*(13-$C$10),IF(G$15&gt;$D$10,IF($C45-SUM($E45:F45)&lt;$C45*$D45,$C45-SUM($E45:F45),$C45*$D45),0))</f>
        <v>0</v>
      </c>
      <c r="H45" s="110">
        <f>IF($D$10=H$15,$C45*$D45/12*(13-$C$10),IF(H$15&gt;$D$10,IF($C45-SUM($E45:G45)&lt;$C45*$D45,$C45-SUM($E45:G45),$C45*$D45),0))</f>
        <v>0</v>
      </c>
      <c r="I45" s="110">
        <f>IF($D$10=I$15,$C45*$D45/12*(13-$C$10),IF(I$15&gt;$D$10,IF($C45-SUM($E45:H45)&lt;$C45*$D45,$C45-SUM($E45:H45),$C45*$D45),0))</f>
        <v>0</v>
      </c>
      <c r="J45" s="110">
        <f>IF(J$16&lt;=$C$12,IF($D$10=J$15,$C45*$D45/12*(13-$C$10),IF(J$15&gt;$D$10,IF($C45-SUM($E45:I45)&lt;$C45*$D45,$C45-SUM($E45:I45),$C45*$D45),0)),0)</f>
        <v>0</v>
      </c>
      <c r="K45" s="110">
        <f>IF(K$16&lt;=$C$12,IF($D$10=K$15,$C45*$D45/12*(13-$C$10),IF(K$15&gt;$D$10,IF($C45-SUM($E45:J45)&lt;$C45*$D45,$C45-SUM($E45:J45),$C45*$D45),0)),0)</f>
        <v>0</v>
      </c>
      <c r="L45" s="110">
        <f>IF(L$16&lt;=$C$12,IF($D$10=L$15,$C45*$D45/12*(13-$C$10),IF(L$15&gt;$D$10,IF($C45-SUM($E45:K45)&lt;$C45*$D45,$C45-SUM($E45:K45),$C45*$D45),0)),0)</f>
        <v>0</v>
      </c>
      <c r="M45" s="110">
        <f>IF(M$16&lt;=$C$12,IF($D$10=M$15,$C45*$D45/12*(13-$C$10),IF(M$15&gt;$D$10,IF($C45-SUM($E45:L45)&lt;$C45*$D45,$C45-SUM($E45:L45),$C45*$D45),0)),0)</f>
        <v>0</v>
      </c>
      <c r="N45" s="110">
        <f>IF(N$16&lt;=$C$12,IF($D$10=N$15,$C45*$D45/12*(13-$C$10),IF(N$15&gt;$D$10,IF($C45-SUM($E45:M45)&lt;$C45*$D45,$C45-SUM($E45:M45),$C45*$D45),0)),0)</f>
        <v>0</v>
      </c>
      <c r="O45" s="110">
        <f>IF(O$16&lt;=$C$12,IF($D$10=O$15,$C45*$D45/12*(13-$C$10),IF(O$15&gt;$D$10,IF($C45-SUM($E45:N45)&lt;$C45*$D45,$C45-SUM($E45:N45),$C45*$D45),0)),0)</f>
        <v>0</v>
      </c>
      <c r="P45" s="110">
        <f>IF(P$16&lt;=$C$12,IF($D$10=P$15,$C45*$D45/12*(13-$C$10),IF(P$15&gt;$D$10,IF($C45-SUM($E45:O45)&lt;$C45*$D45,$C45-SUM($E45:O45),$C45*$D45),0)),0)</f>
        <v>0</v>
      </c>
      <c r="Q45" s="110">
        <f>IF(Q$16&lt;=$C$12,IF($D$10=Q$15,$C45*$D45/12*(13-$C$10),IF(Q$15&gt;$D$10,IF($C45-SUM($E45:P45)&lt;$C45*$D45,$C45-SUM($E45:P45),$C45*$D45),0)),0)</f>
        <v>0</v>
      </c>
      <c r="R45" s="110">
        <f>IF(R$16&lt;=$C$12,IF($D$10=R$15,$C45*$D45/12*(13-$C$10),IF(R$15&gt;$D$10,IF($C45-SUM($E45:Q45)&lt;$C45*$D45,$C45-SUM($E45:Q45),$C45*$D45),0)),0)</f>
        <v>0</v>
      </c>
      <c r="S45" s="110">
        <f>IF(S$16&lt;=$C$12,IF($D$10=S$15,$C45*$D45/12*(13-$C$10),IF(S$15&gt;$D$10,IF($C45-SUM($E45:R45)&lt;$C45*$D45,$C45-SUM($E45:R45),$C45*$D45),0)),0)</f>
        <v>0</v>
      </c>
      <c r="T45" s="110">
        <f>IF(T$16&lt;=$C$12,IF($D$10=T$15,$C45*$D45/12*(13-$C$10),IF(T$15&gt;$D$10,IF($C45-SUM($E45:S45)&lt;$C45*$D45,$C45-SUM($E45:S45),$C45*$D45),0)),0)</f>
        <v>0</v>
      </c>
      <c r="U45" s="110">
        <f>IF(U$16&lt;=$C$12,IF($D$10=U$15,$C45*$D45/12*(13-$C$10),IF(U$15&gt;$D$10,IF($C45-SUM($E45:T45)&lt;$C45*$D45,$C45-SUM($E45:T45),$C45*$D45),0)),0)</f>
        <v>0</v>
      </c>
      <c r="V45" s="110">
        <f>IF(V$16&lt;=$C$12,IF($D$10=V$15,$C45*$D45/12*(13-$C$10),IF(V$15&gt;$D$10,IF($C45-SUM($E45:U45)&lt;$C45*$D45,$C45-SUM($E45:U45),$C45*$D45),0)),0)</f>
        <v>0</v>
      </c>
      <c r="W45" s="110">
        <f>IF(W$16&lt;=$C$12,IF($D$10=W$15,$C45*$D45/12*(13-$C$10),IF(W$15&gt;$D$10,IF($C45-SUM($E45:V45)&lt;$C45*$D45,$C45-SUM($E45:V45),$C45*$D45),0)),0)</f>
        <v>0</v>
      </c>
      <c r="X45" s="110">
        <f>IF(X$16&lt;=$C$12,IF($D$10=X$15,$C45*$D45/12*(13-$C$10),IF(X$15&gt;$D$10,IF($C45-SUM($E45:W45)&lt;$C45*$D45,$C45-SUM($E45:W45),$C45*$D45),0)),0)</f>
        <v>0</v>
      </c>
      <c r="Y45" s="111">
        <f>C45-SUM(E45:X45)</f>
        <v>0</v>
      </c>
      <c r="Z45" s="164"/>
      <c r="AA45" s="164"/>
    </row>
    <row r="46" spans="1:27" x14ac:dyDescent="0.2">
      <c r="A46" s="641" t="str">
        <f>'Ulaganja i izvori'!B37</f>
        <v>Opći troškovi</v>
      </c>
      <c r="B46" s="641"/>
      <c r="C46" s="289">
        <f>SUM(C47:C51)</f>
        <v>0</v>
      </c>
      <c r="D46" s="293"/>
      <c r="E46" s="290">
        <f>SUM(E47:E51)</f>
        <v>0</v>
      </c>
      <c r="F46" s="290">
        <f t="shared" ref="F46:X46" si="8">SUM(F47:F51)</f>
        <v>0</v>
      </c>
      <c r="G46" s="290">
        <f t="shared" si="8"/>
        <v>0</v>
      </c>
      <c r="H46" s="290">
        <f t="shared" si="8"/>
        <v>0</v>
      </c>
      <c r="I46" s="290">
        <f t="shared" si="8"/>
        <v>0</v>
      </c>
      <c r="J46" s="290">
        <f t="shared" si="8"/>
        <v>0</v>
      </c>
      <c r="K46" s="290">
        <f t="shared" si="8"/>
        <v>0</v>
      </c>
      <c r="L46" s="290">
        <f t="shared" si="8"/>
        <v>0</v>
      </c>
      <c r="M46" s="290">
        <f t="shared" si="8"/>
        <v>0</v>
      </c>
      <c r="N46" s="290">
        <f t="shared" si="8"/>
        <v>0</v>
      </c>
      <c r="O46" s="290">
        <f t="shared" si="8"/>
        <v>0</v>
      </c>
      <c r="P46" s="290">
        <f t="shared" si="8"/>
        <v>0</v>
      </c>
      <c r="Q46" s="290">
        <f t="shared" si="8"/>
        <v>0</v>
      </c>
      <c r="R46" s="290">
        <f t="shared" si="8"/>
        <v>0</v>
      </c>
      <c r="S46" s="290">
        <f t="shared" si="8"/>
        <v>0</v>
      </c>
      <c r="T46" s="290">
        <f t="shared" si="8"/>
        <v>0</v>
      </c>
      <c r="U46" s="290">
        <f t="shared" si="8"/>
        <v>0</v>
      </c>
      <c r="V46" s="290">
        <f t="shared" si="8"/>
        <v>0</v>
      </c>
      <c r="W46" s="290">
        <f t="shared" si="8"/>
        <v>0</v>
      </c>
      <c r="X46" s="290">
        <f t="shared" si="8"/>
        <v>0</v>
      </c>
      <c r="Y46" s="87">
        <f>SUM(Y47:Y51)</f>
        <v>0</v>
      </c>
      <c r="Z46" s="93"/>
      <c r="AA46" s="93"/>
    </row>
    <row r="47" spans="1:27" x14ac:dyDescent="0.2">
      <c r="A47" s="642">
        <f>'Ulaganja i izvori'!B38</f>
        <v>0</v>
      </c>
      <c r="B47" s="642"/>
      <c r="C47" s="110">
        <f>'Ulaganja i izvori'!F38</f>
        <v>0</v>
      </c>
      <c r="D47" s="112"/>
      <c r="E47" s="111">
        <f>IF($D$11=E$15,$C47*$D47/12*(13-$C$11),IF(E$15&gt;$D$11,$C47*$D47,0))</f>
        <v>0</v>
      </c>
      <c r="F47" s="111">
        <f>IF($D$11=F$15,$C47*$D47/12*(13-$C$11),IF(F$15&gt;$D$11,IF($C47-SUM($E47)&lt;$C47*$D47,$C47-SUM($E47),$C47*$D47),0))</f>
        <v>0</v>
      </c>
      <c r="G47" s="111">
        <f>IF($D$11=G$15,$C47*$D47/12*(13-$C$11),IF(G$15&gt;$D$11,IF($C47-SUM($E47:F47)&lt;$C47*$D47,$C47-SUM($E47:F47),$C47*$D47),0))</f>
        <v>0</v>
      </c>
      <c r="H47" s="111">
        <f>IF($D$11=H$15,$C47*$D47/12*(13-$C$11),IF(H$15&gt;$D$11,IF($C47-SUM($E47:G47)&lt;$C47*$D47,$C47-SUM($E47:G47),$C47*$D47),0))</f>
        <v>0</v>
      </c>
      <c r="I47" s="111">
        <f>IF($D$11=I$15,$C47*$D47/12*(13-$C$11),IF(I$15&gt;$D$11,IF($C47-SUM($E47:H47)&lt;$C47*$D47,$C47-SUM($E47:H47),$C47*$D47),0))</f>
        <v>0</v>
      </c>
      <c r="J47" s="110">
        <f>IF(J$16&lt;=$C$12,IF($D$11=J$15,$C47*$D47/12*(13-$C$11),IF(J$15&gt;$D$11,IF($C47-SUM($E47:I47)&lt;$C47*$D47,$C47-SUM($E47:I47),$C47*$D47),0)),0)</f>
        <v>0</v>
      </c>
      <c r="K47" s="110">
        <f>IF(K$16&lt;=$C$12,IF($D$11=K$15,$C47*$D47/12*(13-$C$11),IF(K$15&gt;$D$11,IF($C47-SUM($E47:J47)&lt;$C47*$D47,$C47-SUM($E47:J47),$C47*$D47),0)),0)</f>
        <v>0</v>
      </c>
      <c r="L47" s="110">
        <f>IF(L$16&lt;=$C$12,IF($D$11=L$15,$C47*$D47/12*(13-$C$11),IF(L$15&gt;$D$11,IF($C47-SUM($E47:K47)&lt;$C47*$D47,$C47-SUM($E47:K47),$C47*$D47),0)),0)</f>
        <v>0</v>
      </c>
      <c r="M47" s="110">
        <f>IF(M$16&lt;=$C$12,IF($D$11=M$15,$C47*$D47/12*(13-$C$11),IF(M$15&gt;$D$11,IF($C47-SUM($E47:L47)&lt;$C47*$D47,$C47-SUM($E47:L47),$C47*$D47),0)),0)</f>
        <v>0</v>
      </c>
      <c r="N47" s="110">
        <f>IF(N$16&lt;=$C$12,IF($D$11=N$15,$C47*$D47/12*(13-$C$11),IF(N$15&gt;$D$11,IF($C47-SUM($E47:M47)&lt;$C47*$D47,$C47-SUM($E47:M47),$C47*$D47),0)),0)</f>
        <v>0</v>
      </c>
      <c r="O47" s="110">
        <f>IF(O$16&lt;=$C$12,IF($D$11=O$15,$C47*$D47/12*(13-$C$11),IF(O$15&gt;$D$11,IF($C47-SUM($E47:N47)&lt;$C47*$D47,$C47-SUM($E47:N47),$C47*$D47),0)),0)</f>
        <v>0</v>
      </c>
      <c r="P47" s="110">
        <f>IF(P$16&lt;=$C$12,IF($D$11=P$15,$C47*$D47/12*(13-$C$11),IF(P$15&gt;$D$11,IF($C47-SUM($E47:O47)&lt;$C47*$D47,$C47-SUM($E47:O47),$C47*$D47),0)),0)</f>
        <v>0</v>
      </c>
      <c r="Q47" s="110">
        <f>IF(Q$16&lt;=$C$12,IF($D$11=Q$15,$C47*$D47/12*(13-$C$11),IF(Q$15&gt;$D$11,IF($C47-SUM($E47:P47)&lt;$C47*$D47,$C47-SUM($E47:P47),$C47*$D47),0)),0)</f>
        <v>0</v>
      </c>
      <c r="R47" s="110">
        <f>IF(R$16&lt;=$C$12,IF($D$11=R$15,$C47*$D47/12*(13-$C$11),IF(R$15&gt;$D$11,IF($C47-SUM($E47:Q47)&lt;$C47*$D47,$C47-SUM($E47:Q47),$C47*$D47),0)),0)</f>
        <v>0</v>
      </c>
      <c r="S47" s="110">
        <f>IF(S$16&lt;=$C$12,IF($D$11=S$15,$C47*$D47/12*(13-$C$11),IF(S$15&gt;$D$11,IF($C47-SUM($E47:R47)&lt;$C47*$D47,$C47-SUM($E47:R47),$C47*$D47),0)),0)</f>
        <v>0</v>
      </c>
      <c r="T47" s="110">
        <f>IF(T$16&lt;=$C$12,IF($D$11=T$15,$C47*$D47/12*(13-$C$11),IF(T$15&gt;$D$11,IF($C47-SUM($E47:S47)&lt;$C47*$D47,$C47-SUM($E47:S47),$C47*$D47),0)),0)</f>
        <v>0</v>
      </c>
      <c r="U47" s="110">
        <f>IF(U$16&lt;=$C$12,IF($D$11=U$15,$C47*$D47/12*(13-$C$11),IF(U$15&gt;$D$11,IF($C47-SUM($E47:T47)&lt;$C47*$D47,$C47-SUM($E47:T47),$C47*$D47),0)),0)</f>
        <v>0</v>
      </c>
      <c r="V47" s="110">
        <f>IF(V$16&lt;=$C$12,IF($D$11=V$15,$C47*$D47/12*(13-$C$11),IF(V$15&gt;$D$11,IF($C47-SUM($E47:U47)&lt;$C47*$D47,$C47-SUM($E47:U47),$C47*$D47),0)),0)</f>
        <v>0</v>
      </c>
      <c r="W47" s="110">
        <f>IF(W$16&lt;=$C$12,IF($D$11=W$15,$C47*$D47/12*(13-$C$11),IF(W$15&gt;$D$11,IF($C47-SUM($E47:V47)&lt;$C47*$D47,$C47-SUM($E47:V47),$C47*$D47),0)),0)</f>
        <v>0</v>
      </c>
      <c r="X47" s="110">
        <f>IF(X$16&lt;=$C$12,IF($D$11=X$15,$C47*$D47/12*(13-$C$11),IF(X$15&gt;$D$11,IF($C47-SUM($E47:W47)&lt;$C47*$D47,$C47-SUM($E47:W47),$C47*$D47),0)),0)</f>
        <v>0</v>
      </c>
      <c r="Y47" s="111">
        <f>C47-SUM(E47:X47)</f>
        <v>0</v>
      </c>
      <c r="Z47" s="93"/>
      <c r="AA47" s="93"/>
    </row>
    <row r="48" spans="1:27" x14ac:dyDescent="0.2">
      <c r="A48" s="642">
        <f>'Ulaganja i izvori'!B39</f>
        <v>0</v>
      </c>
      <c r="B48" s="642"/>
      <c r="C48" s="110">
        <f>'Ulaganja i izvori'!F39</f>
        <v>0</v>
      </c>
      <c r="D48" s="112"/>
      <c r="E48" s="111">
        <f>IF($D$11=E$15,$C48*$D48/12*(13-$C$11),IF(E$15&gt;$D$11,$C48*$D48,0))</f>
        <v>0</v>
      </c>
      <c r="F48" s="111">
        <f>IF($D$11=F$15,$C48*$D48/12*(13-$C$11),IF(F$15&gt;$D$11,IF($C48-SUM($E48)&lt;$C48*$D48,$C48-SUM($E48),$C48*$D48),0))</f>
        <v>0</v>
      </c>
      <c r="G48" s="111">
        <f>IF($D$11=G$15,$C48*$D48/12*(13-$C$11),IF(G$15&gt;$D$11,IF($C48-SUM($E48:F48)&lt;$C48*$D48,$C48-SUM($E48:F48),$C48*$D48),0))</f>
        <v>0</v>
      </c>
      <c r="H48" s="111">
        <f>IF($D$11=H$15,$C48*$D48/12*(13-$C$11),IF(H$15&gt;$D$11,IF($C48-SUM($E48:G48)&lt;$C48*$D48,$C48-SUM($E48:G48),$C48*$D48),0))</f>
        <v>0</v>
      </c>
      <c r="I48" s="111">
        <f>IF($D$11=I$15,$C48*$D48/12*(13-$C$11),IF(I$15&gt;$D$11,IF($C48-SUM($E48:H48)&lt;$C48*$D48,$C48-SUM($E48:H48),$C48*$D48),0))</f>
        <v>0</v>
      </c>
      <c r="J48" s="110">
        <f>IF(J$16&lt;=$C$12,IF($D$11=J$15,$C48*$D48/12*(13-$C$11),IF(J$15&gt;$D$11,IF($C48-SUM($E48:I48)&lt;$C48*$D48,$C48-SUM($E48:I48),$C48*$D48),0)),0)</f>
        <v>0</v>
      </c>
      <c r="K48" s="110">
        <f>IF(K$16&lt;=$C$12,IF($D$11=K$15,$C48*$D48/12*(13-$C$11),IF(K$15&gt;$D$11,IF($C48-SUM($E48:J48)&lt;$C48*$D48,$C48-SUM($E48:J48),$C48*$D48),0)),0)</f>
        <v>0</v>
      </c>
      <c r="L48" s="110">
        <f>IF(L$16&lt;=$C$12,IF($D$11=L$15,$C48*$D48/12*(13-$C$11),IF(L$15&gt;$D$11,IF($C48-SUM($E48:K48)&lt;$C48*$D48,$C48-SUM($E48:K48),$C48*$D48),0)),0)</f>
        <v>0</v>
      </c>
      <c r="M48" s="110">
        <f>IF(M$16&lt;=$C$12,IF($D$11=M$15,$C48*$D48/12*(13-$C$11),IF(M$15&gt;$D$11,IF($C48-SUM($E48:L48)&lt;$C48*$D48,$C48-SUM($E48:L48),$C48*$D48),0)),0)</f>
        <v>0</v>
      </c>
      <c r="N48" s="110">
        <f>IF(N$16&lt;=$C$12,IF($D$11=N$15,$C48*$D48/12*(13-$C$11),IF(N$15&gt;$D$11,IF($C48-SUM($E48:M48)&lt;$C48*$D48,$C48-SUM($E48:M48),$C48*$D48),0)),0)</f>
        <v>0</v>
      </c>
      <c r="O48" s="110">
        <f>IF(O$16&lt;=$C$12,IF($D$11=O$15,$C48*$D48/12*(13-$C$11),IF(O$15&gt;$D$11,IF($C48-SUM($E48:N48)&lt;$C48*$D48,$C48-SUM($E48:N48),$C48*$D48),0)),0)</f>
        <v>0</v>
      </c>
      <c r="P48" s="110">
        <f>IF(P$16&lt;=$C$12,IF($D$11=P$15,$C48*$D48/12*(13-$C$11),IF(P$15&gt;$D$11,IF($C48-SUM($E48:O48)&lt;$C48*$D48,$C48-SUM($E48:O48),$C48*$D48),0)),0)</f>
        <v>0</v>
      </c>
      <c r="Q48" s="110">
        <f>IF(Q$16&lt;=$C$12,IF($D$11=Q$15,$C48*$D48/12*(13-$C$11),IF(Q$15&gt;$D$11,IF($C48-SUM($E48:P48)&lt;$C48*$D48,$C48-SUM($E48:P48),$C48*$D48),0)),0)</f>
        <v>0</v>
      </c>
      <c r="R48" s="110">
        <f>IF(R$16&lt;=$C$12,IF($D$11=R$15,$C48*$D48/12*(13-$C$11),IF(R$15&gt;$D$11,IF($C48-SUM($E48:Q48)&lt;$C48*$D48,$C48-SUM($E48:Q48),$C48*$D48),0)),0)</f>
        <v>0</v>
      </c>
      <c r="S48" s="110">
        <f>IF(S$16&lt;=$C$12,IF($D$11=S$15,$C48*$D48/12*(13-$C$11),IF(S$15&gt;$D$11,IF($C48-SUM($E48:R48)&lt;$C48*$D48,$C48-SUM($E48:R48),$C48*$D48),0)),0)</f>
        <v>0</v>
      </c>
      <c r="T48" s="110">
        <f>IF(T$16&lt;=$C$12,IF($D$11=T$15,$C48*$D48/12*(13-$C$11),IF(T$15&gt;$D$11,IF($C48-SUM($E48:S48)&lt;$C48*$D48,$C48-SUM($E48:S48),$C48*$D48),0)),0)</f>
        <v>0</v>
      </c>
      <c r="U48" s="110">
        <f>IF(U$16&lt;=$C$12,IF($D$11=U$15,$C48*$D48/12*(13-$C$11),IF(U$15&gt;$D$11,IF($C48-SUM($E48:T48)&lt;$C48*$D48,$C48-SUM($E48:T48),$C48*$D48),0)),0)</f>
        <v>0</v>
      </c>
      <c r="V48" s="110">
        <f>IF(V$16&lt;=$C$12,IF($D$11=V$15,$C48*$D48/12*(13-$C$11),IF(V$15&gt;$D$11,IF($C48-SUM($E48:U48)&lt;$C48*$D48,$C48-SUM($E48:U48),$C48*$D48),0)),0)</f>
        <v>0</v>
      </c>
      <c r="W48" s="110">
        <f>IF(W$16&lt;=$C$12,IF($D$11=W$15,$C48*$D48/12*(13-$C$11),IF(W$15&gt;$D$11,IF($C48-SUM($E48:V48)&lt;$C48*$D48,$C48-SUM($E48:V48),$C48*$D48),0)),0)</f>
        <v>0</v>
      </c>
      <c r="X48" s="110">
        <f>IF(X$16&lt;=$C$12,IF($D$11=X$15,$C48*$D48/12*(13-$C$11),IF(X$15&gt;$D$11,IF($C48-SUM($E48:W48)&lt;$C48*$D48,$C48-SUM($E48:W48),$C48*$D48),0)),0)</f>
        <v>0</v>
      </c>
      <c r="Y48" s="111">
        <f>C48-SUM(E48:X48)</f>
        <v>0</v>
      </c>
      <c r="Z48" s="93"/>
      <c r="AA48" s="93"/>
    </row>
    <row r="49" spans="1:27" x14ac:dyDescent="0.2">
      <c r="A49" s="642">
        <f>'Ulaganja i izvori'!B40</f>
        <v>0</v>
      </c>
      <c r="B49" s="642"/>
      <c r="C49" s="110">
        <f>'Ulaganja i izvori'!F40</f>
        <v>0</v>
      </c>
      <c r="D49" s="112"/>
      <c r="E49" s="111">
        <f>IF($D$11=E$15,$C49*$D49/12*(13-$C$11),IF(E$15&gt;$D$11,$C49*$D49,0))</f>
        <v>0</v>
      </c>
      <c r="F49" s="111">
        <f>IF($D$11=F$15,$C49*$D49/12*(13-$C$11),IF(F$15&gt;$D$11,IF($C49-SUM($E49)&lt;$C49*$D49,$C49-SUM($E49),$C49*$D49),0))</f>
        <v>0</v>
      </c>
      <c r="G49" s="111">
        <f>IF($D$11=G$15,$C49*$D49/12*(13-$C$11),IF(G$15&gt;$D$11,IF($C49-SUM($E49:F49)&lt;$C49*$D49,$C49-SUM($E49:F49),$C49*$D49),0))</f>
        <v>0</v>
      </c>
      <c r="H49" s="111">
        <f>IF($D$11=H$15,$C49*$D49/12*(13-$C$11),IF(H$15&gt;$D$11,IF($C49-SUM($E49:G49)&lt;$C49*$D49,$C49-SUM($E49:G49),$C49*$D49),0))</f>
        <v>0</v>
      </c>
      <c r="I49" s="111">
        <f>IF($D$11=I$15,$C49*$D49/12*(13-$C$11),IF(I$15&gt;$D$11,IF($C49-SUM($E49:H49)&lt;$C49*$D49,$C49-SUM($E49:H49),$C49*$D49),0))</f>
        <v>0</v>
      </c>
      <c r="J49" s="110">
        <f>IF(J$16&lt;=$C$12,IF($D$11=J$15,$C49*$D49/12*(13-$C$11),IF(J$15&gt;$D$11,IF($C49-SUM($E49:I49)&lt;$C49*$D49,$C49-SUM($E49:I49),$C49*$D49),0)),0)</f>
        <v>0</v>
      </c>
      <c r="K49" s="110">
        <f>IF(K$16&lt;=$C$12,IF($D$11=K$15,$C49*$D49/12*(13-$C$11),IF(K$15&gt;$D$11,IF($C49-SUM($E49:J49)&lt;$C49*$D49,$C49-SUM($E49:J49),$C49*$D49),0)),0)</f>
        <v>0</v>
      </c>
      <c r="L49" s="110">
        <f>IF(L$16&lt;=$C$12,IF($D$11=L$15,$C49*$D49/12*(13-$C$11),IF(L$15&gt;$D$11,IF($C49-SUM($E49:K49)&lt;$C49*$D49,$C49-SUM($E49:K49),$C49*$D49),0)),0)</f>
        <v>0</v>
      </c>
      <c r="M49" s="110">
        <f>IF(M$16&lt;=$C$12,IF($D$11=M$15,$C49*$D49/12*(13-$C$11),IF(M$15&gt;$D$11,IF($C49-SUM($E49:L49)&lt;$C49*$D49,$C49-SUM($E49:L49),$C49*$D49),0)),0)</f>
        <v>0</v>
      </c>
      <c r="N49" s="110">
        <f>IF(N$16&lt;=$C$12,IF($D$11=N$15,$C49*$D49/12*(13-$C$11),IF(N$15&gt;$D$11,IF($C49-SUM($E49:M49)&lt;$C49*$D49,$C49-SUM($E49:M49),$C49*$D49),0)),0)</f>
        <v>0</v>
      </c>
      <c r="O49" s="110">
        <f>IF(O$16&lt;=$C$12,IF($D$11=O$15,$C49*$D49/12*(13-$C$11),IF(O$15&gt;$D$11,IF($C49-SUM($E49:N49)&lt;$C49*$D49,$C49-SUM($E49:N49),$C49*$D49),0)),0)</f>
        <v>0</v>
      </c>
      <c r="P49" s="110">
        <f>IF(P$16&lt;=$C$12,IF($D$11=P$15,$C49*$D49/12*(13-$C$11),IF(P$15&gt;$D$11,IF($C49-SUM($E49:O49)&lt;$C49*$D49,$C49-SUM($E49:O49),$C49*$D49),0)),0)</f>
        <v>0</v>
      </c>
      <c r="Q49" s="110">
        <f>IF(Q$16&lt;=$C$12,IF($D$11=Q$15,$C49*$D49/12*(13-$C$11),IF(Q$15&gt;$D$11,IF($C49-SUM($E49:P49)&lt;$C49*$D49,$C49-SUM($E49:P49),$C49*$D49),0)),0)</f>
        <v>0</v>
      </c>
      <c r="R49" s="110">
        <f>IF(R$16&lt;=$C$12,IF($D$11=R$15,$C49*$D49/12*(13-$C$11),IF(R$15&gt;$D$11,IF($C49-SUM($E49:Q49)&lt;$C49*$D49,$C49-SUM($E49:Q49),$C49*$D49),0)),0)</f>
        <v>0</v>
      </c>
      <c r="S49" s="110">
        <f>IF(S$16&lt;=$C$12,IF($D$11=S$15,$C49*$D49/12*(13-$C$11),IF(S$15&gt;$D$11,IF($C49-SUM($E49:R49)&lt;$C49*$D49,$C49-SUM($E49:R49),$C49*$D49),0)),0)</f>
        <v>0</v>
      </c>
      <c r="T49" s="110">
        <f>IF(T$16&lt;=$C$12,IF($D$11=T$15,$C49*$D49/12*(13-$C$11),IF(T$15&gt;$D$11,IF($C49-SUM($E49:S49)&lt;$C49*$D49,$C49-SUM($E49:S49),$C49*$D49),0)),0)</f>
        <v>0</v>
      </c>
      <c r="U49" s="110">
        <f>IF(U$16&lt;=$C$12,IF($D$11=U$15,$C49*$D49/12*(13-$C$11),IF(U$15&gt;$D$11,IF($C49-SUM($E49:T49)&lt;$C49*$D49,$C49-SUM($E49:T49),$C49*$D49),0)),0)</f>
        <v>0</v>
      </c>
      <c r="V49" s="110">
        <f>IF(V$16&lt;=$C$12,IF($D$11=V$15,$C49*$D49/12*(13-$C$11),IF(V$15&gt;$D$11,IF($C49-SUM($E49:U49)&lt;$C49*$D49,$C49-SUM($E49:U49),$C49*$D49),0)),0)</f>
        <v>0</v>
      </c>
      <c r="W49" s="110">
        <f>IF(W$16&lt;=$C$12,IF($D$11=W$15,$C49*$D49/12*(13-$C$11),IF(W$15&gt;$D$11,IF($C49-SUM($E49:V49)&lt;$C49*$D49,$C49-SUM($E49:V49),$C49*$D49),0)),0)</f>
        <v>0</v>
      </c>
      <c r="X49" s="110">
        <f>IF(X$16&lt;=$C$12,IF($D$11=X$15,$C49*$D49/12*(13-$C$11),IF(X$15&gt;$D$11,IF($C49-SUM($E49:W49)&lt;$C49*$D49,$C49-SUM($E49:W49),$C49*$D49),0)),0)</f>
        <v>0</v>
      </c>
      <c r="Y49" s="111">
        <f>C49-SUM(E49:X49)</f>
        <v>0</v>
      </c>
      <c r="Z49" s="93"/>
      <c r="AA49" s="93"/>
    </row>
    <row r="50" spans="1:27" x14ac:dyDescent="0.2">
      <c r="A50" s="642">
        <f>'Ulaganja i izvori'!B41</f>
        <v>0</v>
      </c>
      <c r="B50" s="642"/>
      <c r="C50" s="110">
        <f>'Ulaganja i izvori'!F41</f>
        <v>0</v>
      </c>
      <c r="D50" s="112"/>
      <c r="E50" s="111">
        <f>IF($D$11=E$15,$C50*$D50/12*(13-$C$11),IF(E$15&gt;$D$11,$C50*$D50,0))</f>
        <v>0</v>
      </c>
      <c r="F50" s="111">
        <f>IF($D$11=F$15,$C50*$D50/12*(13-$C$11),IF(F$15&gt;$D$11,IF($C50-SUM($E50)&lt;$C50*$D50,$C50-SUM($E50),$C50*$D50),0))</f>
        <v>0</v>
      </c>
      <c r="G50" s="111">
        <f>IF($D$11=G$15,$C50*$D50/12*(13-$C$11),IF(G$15&gt;$D$11,IF($C50-SUM($E50:F50)&lt;$C50*$D50,$C50-SUM($E50:F50),$C50*$D50),0))</f>
        <v>0</v>
      </c>
      <c r="H50" s="111">
        <f>IF($D$11=H$15,$C50*$D50/12*(13-$C$11),IF(H$15&gt;$D$11,IF($C50-SUM($E50:G50)&lt;$C50*$D50,$C50-SUM($E50:G50),$C50*$D50),0))</f>
        <v>0</v>
      </c>
      <c r="I50" s="111">
        <f>IF($D$11=I$15,$C50*$D50/12*(13-$C$11),IF(I$15&gt;$D$11,IF($C50-SUM($E50:H50)&lt;$C50*$D50,$C50-SUM($E50:H50),$C50*$D50),0))</f>
        <v>0</v>
      </c>
      <c r="J50" s="110">
        <f>IF(J$16&lt;=$C$12,IF($D$11=J$15,$C50*$D50/12*(13-$C$11),IF(J$15&gt;$D$11,IF($C50-SUM($E50:I50)&lt;$C50*$D50,$C50-SUM($E50:I50),$C50*$D50),0)),0)</f>
        <v>0</v>
      </c>
      <c r="K50" s="110">
        <f>IF(K$16&lt;=$C$12,IF($D$11=K$15,$C50*$D50/12*(13-$C$11),IF(K$15&gt;$D$11,IF($C50-SUM($E50:J50)&lt;$C50*$D50,$C50-SUM($E50:J50),$C50*$D50),0)),0)</f>
        <v>0</v>
      </c>
      <c r="L50" s="110">
        <f>IF(L$16&lt;=$C$12,IF($D$11=L$15,$C50*$D50/12*(13-$C$11),IF(L$15&gt;$D$11,IF($C50-SUM($E50:K50)&lt;$C50*$D50,$C50-SUM($E50:K50),$C50*$D50),0)),0)</f>
        <v>0</v>
      </c>
      <c r="M50" s="110">
        <f>IF(M$16&lt;=$C$12,IF($D$11=M$15,$C50*$D50/12*(13-$C$11),IF(M$15&gt;$D$11,IF($C50-SUM($E50:L50)&lt;$C50*$D50,$C50-SUM($E50:L50),$C50*$D50),0)),0)</f>
        <v>0</v>
      </c>
      <c r="N50" s="110">
        <f>IF(N$16&lt;=$C$12,IF($D$11=N$15,$C50*$D50/12*(13-$C$11),IF(N$15&gt;$D$11,IF($C50-SUM($E50:M50)&lt;$C50*$D50,$C50-SUM($E50:M50),$C50*$D50),0)),0)</f>
        <v>0</v>
      </c>
      <c r="O50" s="110">
        <f>IF(O$16&lt;=$C$12,IF($D$11=O$15,$C50*$D50/12*(13-$C$11),IF(O$15&gt;$D$11,IF($C50-SUM($E50:N50)&lt;$C50*$D50,$C50-SUM($E50:N50),$C50*$D50),0)),0)</f>
        <v>0</v>
      </c>
      <c r="P50" s="110">
        <f>IF(P$16&lt;=$C$12,IF($D$11=P$15,$C50*$D50/12*(13-$C$11),IF(P$15&gt;$D$11,IF($C50-SUM($E50:O50)&lt;$C50*$D50,$C50-SUM($E50:O50),$C50*$D50),0)),0)</f>
        <v>0</v>
      </c>
      <c r="Q50" s="110">
        <f>IF(Q$16&lt;=$C$12,IF($D$11=Q$15,$C50*$D50/12*(13-$C$11),IF(Q$15&gt;$D$11,IF($C50-SUM($E50:P50)&lt;$C50*$D50,$C50-SUM($E50:P50),$C50*$D50),0)),0)</f>
        <v>0</v>
      </c>
      <c r="R50" s="110">
        <f>IF(R$16&lt;=$C$12,IF($D$11=R$15,$C50*$D50/12*(13-$C$11),IF(R$15&gt;$D$11,IF($C50-SUM($E50:Q50)&lt;$C50*$D50,$C50-SUM($E50:Q50),$C50*$D50),0)),0)</f>
        <v>0</v>
      </c>
      <c r="S50" s="110">
        <f>IF(S$16&lt;=$C$12,IF($D$11=S$15,$C50*$D50/12*(13-$C$11),IF(S$15&gt;$D$11,IF($C50-SUM($E50:R50)&lt;$C50*$D50,$C50-SUM($E50:R50),$C50*$D50),0)),0)</f>
        <v>0</v>
      </c>
      <c r="T50" s="110">
        <f>IF(T$16&lt;=$C$12,IF($D$11=T$15,$C50*$D50/12*(13-$C$11),IF(T$15&gt;$D$11,IF($C50-SUM($E50:S50)&lt;$C50*$D50,$C50-SUM($E50:S50),$C50*$D50),0)),0)</f>
        <v>0</v>
      </c>
      <c r="U50" s="110">
        <f>IF(U$16&lt;=$C$12,IF($D$11=U$15,$C50*$D50/12*(13-$C$11),IF(U$15&gt;$D$11,IF($C50-SUM($E50:T50)&lt;$C50*$D50,$C50-SUM($E50:T50),$C50*$D50),0)),0)</f>
        <v>0</v>
      </c>
      <c r="V50" s="110">
        <f>IF(V$16&lt;=$C$12,IF($D$11=V$15,$C50*$D50/12*(13-$C$11),IF(V$15&gt;$D$11,IF($C50-SUM($E50:U50)&lt;$C50*$D50,$C50-SUM($E50:U50),$C50*$D50),0)),0)</f>
        <v>0</v>
      </c>
      <c r="W50" s="110">
        <f>IF(W$16&lt;=$C$12,IF($D$11=W$15,$C50*$D50/12*(13-$C$11),IF(W$15&gt;$D$11,IF($C50-SUM($E50:V50)&lt;$C50*$D50,$C50-SUM($E50:V50),$C50*$D50),0)),0)</f>
        <v>0</v>
      </c>
      <c r="X50" s="110">
        <f>IF(X$16&lt;=$C$12,IF($D$11=X$15,$C50*$D50/12*(13-$C$11),IF(X$15&gt;$D$11,IF($C50-SUM($E50:W50)&lt;$C50*$D50,$C50-SUM($E50:W50),$C50*$D50),0)),0)</f>
        <v>0</v>
      </c>
      <c r="Y50" s="111">
        <f>C50-SUM(E50:X50)</f>
        <v>0</v>
      </c>
      <c r="Z50" s="93"/>
      <c r="AA50" s="93"/>
    </row>
    <row r="51" spans="1:27" s="113" customFormat="1" x14ac:dyDescent="0.2">
      <c r="A51" s="642">
        <f>'Ulaganja i izvori'!B42</f>
        <v>0</v>
      </c>
      <c r="B51" s="642"/>
      <c r="C51" s="110">
        <f>'Ulaganja i izvori'!F42</f>
        <v>0</v>
      </c>
      <c r="D51" s="112"/>
      <c r="E51" s="111">
        <f>IF($D$11=E$15,$C51*$D51/12*(13-$C$11),IF(E$15&gt;$D$11,$C51*$D51,0))</f>
        <v>0</v>
      </c>
      <c r="F51" s="111">
        <f>IF($D$11=F$15,$C51*$D51/12*(13-$C$11),IF(F$15&gt;$D$11,IF($C51-SUM($E51)&lt;$C51*$D51,$C51-SUM($E51),$C51*$D51),0))</f>
        <v>0</v>
      </c>
      <c r="G51" s="111">
        <f>IF($D$11=G$15,$C51*$D51/12*(13-$C$11),IF(G$15&gt;$D$11,IF($C51-SUM($E51:F51)&lt;$C51*$D51,$C51-SUM($E51:F51),$C51*$D51),0))</f>
        <v>0</v>
      </c>
      <c r="H51" s="111">
        <f>IF($D$11=H$15,$C51*$D51/12*(13-$C$11),IF(H$15&gt;$D$11,IF($C51-SUM($E51:G51)&lt;$C51*$D51,$C51-SUM($E51:G51),$C51*$D51),0))</f>
        <v>0</v>
      </c>
      <c r="I51" s="111">
        <f>IF($D$11=I$15,$C51*$D51/12*(13-$C$11),IF(I$15&gt;$D$11,IF($C51-SUM($E51:H51)&lt;$C51*$D51,$C51-SUM($E51:H51),$C51*$D51),0))</f>
        <v>0</v>
      </c>
      <c r="J51" s="110">
        <f>IF(J$16&lt;=$C$12,IF($D$11=J$15,$C51*$D51/12*(13-$C$11),IF(J$15&gt;$D$11,IF($C51-SUM($E51:I51)&lt;$C51*$D51,$C51-SUM($E51:I51),$C51*$D51),0)),0)</f>
        <v>0</v>
      </c>
      <c r="K51" s="110">
        <f>IF(K$16&lt;=$C$12,IF($D$11=K$15,$C51*$D51/12*(13-$C$11),IF(K$15&gt;$D$11,IF($C51-SUM($E51:J51)&lt;$C51*$D51,$C51-SUM($E51:J51),$C51*$D51),0)),0)</f>
        <v>0</v>
      </c>
      <c r="L51" s="110">
        <f>IF(L$16&lt;=$C$12,IF($D$11=L$15,$C51*$D51/12*(13-$C$11),IF(L$15&gt;$D$11,IF($C51-SUM($E51:K51)&lt;$C51*$D51,$C51-SUM($E51:K51),$C51*$D51),0)),0)</f>
        <v>0</v>
      </c>
      <c r="M51" s="110">
        <f>IF(M$16&lt;=$C$12,IF($D$11=M$15,$C51*$D51/12*(13-$C$11),IF(M$15&gt;$D$11,IF($C51-SUM($E51:L51)&lt;$C51*$D51,$C51-SUM($E51:L51),$C51*$D51),0)),0)</f>
        <v>0</v>
      </c>
      <c r="N51" s="110">
        <f>IF(N$16&lt;=$C$12,IF($D$11=N$15,$C51*$D51/12*(13-$C$11),IF(N$15&gt;$D$11,IF($C51-SUM($E51:M51)&lt;$C51*$D51,$C51-SUM($E51:M51),$C51*$D51),0)),0)</f>
        <v>0</v>
      </c>
      <c r="O51" s="110">
        <f>IF(O$16&lt;=$C$12,IF($D$11=O$15,$C51*$D51/12*(13-$C$11),IF(O$15&gt;$D$11,IF($C51-SUM($E51:N51)&lt;$C51*$D51,$C51-SUM($E51:N51),$C51*$D51),0)),0)</f>
        <v>0</v>
      </c>
      <c r="P51" s="110">
        <f>IF(P$16&lt;=$C$12,IF($D$11=P$15,$C51*$D51/12*(13-$C$11),IF(P$15&gt;$D$11,IF($C51-SUM($E51:O51)&lt;$C51*$D51,$C51-SUM($E51:O51),$C51*$D51),0)),0)</f>
        <v>0</v>
      </c>
      <c r="Q51" s="110">
        <f>IF(Q$16&lt;=$C$12,IF($D$11=Q$15,$C51*$D51/12*(13-$C$11),IF(Q$15&gt;$D$11,IF($C51-SUM($E51:P51)&lt;$C51*$D51,$C51-SUM($E51:P51),$C51*$D51),0)),0)</f>
        <v>0</v>
      </c>
      <c r="R51" s="110">
        <f>IF(R$16&lt;=$C$12,IF($D$11=R$15,$C51*$D51/12*(13-$C$11),IF(R$15&gt;$D$11,IF($C51-SUM($E51:Q51)&lt;$C51*$D51,$C51-SUM($E51:Q51),$C51*$D51),0)),0)</f>
        <v>0</v>
      </c>
      <c r="S51" s="110">
        <f>IF(S$16&lt;=$C$12,IF($D$11=S$15,$C51*$D51/12*(13-$C$11),IF(S$15&gt;$D$11,IF($C51-SUM($E51:R51)&lt;$C51*$D51,$C51-SUM($E51:R51),$C51*$D51),0)),0)</f>
        <v>0</v>
      </c>
      <c r="T51" s="110">
        <f>IF(T$16&lt;=$C$12,IF($D$11=T$15,$C51*$D51/12*(13-$C$11),IF(T$15&gt;$D$11,IF($C51-SUM($E51:S51)&lt;$C51*$D51,$C51-SUM($E51:S51),$C51*$D51),0)),0)</f>
        <v>0</v>
      </c>
      <c r="U51" s="110">
        <f>IF(U$16&lt;=$C$12,IF($D$11=U$15,$C51*$D51/12*(13-$C$11),IF(U$15&gt;$D$11,IF($C51-SUM($E51:T51)&lt;$C51*$D51,$C51-SUM($E51:T51),$C51*$D51),0)),0)</f>
        <v>0</v>
      </c>
      <c r="V51" s="110">
        <f>IF(V$16&lt;=$C$12,IF($D$11=V$15,$C51*$D51/12*(13-$C$11),IF(V$15&gt;$D$11,IF($C51-SUM($E51:U51)&lt;$C51*$D51,$C51-SUM($E51:U51),$C51*$D51),0)),0)</f>
        <v>0</v>
      </c>
      <c r="W51" s="110">
        <f>IF(W$16&lt;=$C$12,IF($D$11=W$15,$C51*$D51/12*(13-$C$11),IF(W$15&gt;$D$11,IF($C51-SUM($E51:V51)&lt;$C51*$D51,$C51-SUM($E51:V51),$C51*$D51),0)),0)</f>
        <v>0</v>
      </c>
      <c r="X51" s="110">
        <f>IF(X$16&lt;=$C$12,IF($D$11=X$15,$C51*$D51/12*(13-$C$11),IF(X$15&gt;$D$11,IF($C51-SUM($E51:W51)&lt;$C51*$D51,$C51-SUM($E51:W51),$C51*$D51),0)),0)</f>
        <v>0</v>
      </c>
      <c r="Y51" s="111">
        <f>C51-SUM(E51:X51)</f>
        <v>0</v>
      </c>
      <c r="Z51" s="165"/>
      <c r="AA51" s="165"/>
    </row>
    <row r="52" spans="1:27" ht="18" customHeight="1" thickBot="1" x14ac:dyDescent="0.25">
      <c r="A52" s="646" t="s">
        <v>62</v>
      </c>
      <c r="B52" s="647"/>
      <c r="C52" s="647"/>
      <c r="D52" s="647"/>
      <c r="E52" s="647"/>
      <c r="F52" s="647"/>
      <c r="G52" s="647"/>
      <c r="H52" s="647"/>
      <c r="I52" s="647"/>
      <c r="J52" s="647"/>
      <c r="K52" s="647"/>
      <c r="L52" s="647"/>
      <c r="M52" s="647"/>
      <c r="N52" s="647"/>
      <c r="O52" s="647"/>
      <c r="P52" s="647"/>
      <c r="Q52" s="647"/>
      <c r="R52" s="647"/>
      <c r="S52" s="647"/>
      <c r="T52" s="647"/>
      <c r="U52" s="647"/>
      <c r="V52" s="647"/>
      <c r="W52" s="647"/>
      <c r="X52" s="647"/>
      <c r="Y52" s="648"/>
      <c r="Z52" s="93"/>
      <c r="AA52" s="93"/>
    </row>
    <row r="53" spans="1:27" ht="39.75" customHeight="1" thickBot="1" x14ac:dyDescent="0.25">
      <c r="A53" s="643" t="s">
        <v>264</v>
      </c>
      <c r="B53" s="653" t="s">
        <v>9</v>
      </c>
      <c r="C53" s="651" t="s">
        <v>55</v>
      </c>
      <c r="D53" s="649" t="s">
        <v>10</v>
      </c>
      <c r="E53" s="295">
        <v>1</v>
      </c>
      <c r="F53" s="180">
        <v>2</v>
      </c>
      <c r="G53" s="180">
        <v>3</v>
      </c>
      <c r="H53" s="180">
        <v>4</v>
      </c>
      <c r="I53" s="180">
        <v>5</v>
      </c>
      <c r="J53" s="180">
        <v>6</v>
      </c>
      <c r="K53" s="180">
        <v>7</v>
      </c>
      <c r="L53" s="180">
        <v>8</v>
      </c>
      <c r="M53" s="180">
        <v>9</v>
      </c>
      <c r="N53" s="180">
        <v>10</v>
      </c>
      <c r="O53" s="180">
        <v>11</v>
      </c>
      <c r="P53" s="180">
        <v>12</v>
      </c>
      <c r="Q53" s="180">
        <v>13</v>
      </c>
      <c r="R53" s="180">
        <v>14</v>
      </c>
      <c r="S53" s="180">
        <v>15</v>
      </c>
      <c r="T53" s="180">
        <v>16</v>
      </c>
      <c r="U53" s="180">
        <v>17</v>
      </c>
      <c r="V53" s="180">
        <v>18</v>
      </c>
      <c r="W53" s="180">
        <v>19</v>
      </c>
      <c r="X53" s="180">
        <v>20</v>
      </c>
      <c r="Y53" s="181" t="s">
        <v>11</v>
      </c>
      <c r="Z53" s="93"/>
      <c r="AA53" s="93"/>
    </row>
    <row r="54" spans="1:27" ht="13.5" thickBot="1" x14ac:dyDescent="0.25">
      <c r="A54" s="644"/>
      <c r="B54" s="652"/>
      <c r="C54" s="652"/>
      <c r="D54" s="650"/>
      <c r="E54" s="294">
        <f>SUM(E55:E69)</f>
        <v>0</v>
      </c>
      <c r="F54" s="182">
        <f t="shared" ref="F54:X54" si="9">SUM(F55:F69)</f>
        <v>0</v>
      </c>
      <c r="G54" s="182">
        <f t="shared" si="9"/>
        <v>0</v>
      </c>
      <c r="H54" s="182">
        <f t="shared" si="9"/>
        <v>0</v>
      </c>
      <c r="I54" s="182">
        <f t="shared" si="9"/>
        <v>0</v>
      </c>
      <c r="J54" s="182">
        <f t="shared" si="9"/>
        <v>0</v>
      </c>
      <c r="K54" s="182">
        <f t="shared" si="9"/>
        <v>0</v>
      </c>
      <c r="L54" s="182">
        <f t="shared" si="9"/>
        <v>0</v>
      </c>
      <c r="M54" s="182">
        <f t="shared" si="9"/>
        <v>0</v>
      </c>
      <c r="N54" s="182">
        <f t="shared" si="9"/>
        <v>0</v>
      </c>
      <c r="O54" s="182">
        <f t="shared" si="9"/>
        <v>0</v>
      </c>
      <c r="P54" s="182">
        <f t="shared" si="9"/>
        <v>0</v>
      </c>
      <c r="Q54" s="182">
        <f t="shared" si="9"/>
        <v>0</v>
      </c>
      <c r="R54" s="182">
        <f t="shared" si="9"/>
        <v>0</v>
      </c>
      <c r="S54" s="182">
        <f t="shared" si="9"/>
        <v>0</v>
      </c>
      <c r="T54" s="182">
        <f t="shared" si="9"/>
        <v>0</v>
      </c>
      <c r="U54" s="182">
        <f t="shared" si="9"/>
        <v>0</v>
      </c>
      <c r="V54" s="182">
        <f t="shared" si="9"/>
        <v>0</v>
      </c>
      <c r="W54" s="182">
        <f t="shared" si="9"/>
        <v>0</v>
      </c>
      <c r="X54" s="182">
        <f t="shared" si="9"/>
        <v>0</v>
      </c>
      <c r="Y54" s="183">
        <f>SUM(Y55:Y69)</f>
        <v>0</v>
      </c>
      <c r="Z54" s="93"/>
      <c r="AA54" s="93"/>
    </row>
    <row r="55" spans="1:27" x14ac:dyDescent="0.2">
      <c r="A55" s="177"/>
      <c r="B55" s="178"/>
      <c r="C55" s="178"/>
      <c r="D55" s="179"/>
      <c r="E55" s="108">
        <f t="shared" ref="E55:E69" si="10">IF(E$53&lt;=$C$12,IF($B55-($B55-$C55)&lt;($B55*$D55),$B55-($B55-$C55),$B55*$D55),0)</f>
        <v>0</v>
      </c>
      <c r="F55" s="108">
        <f t="shared" ref="F55:F69" si="11">IF(F$53&lt;=$C$12,IF($B55-($B55-$C55+$E55)&lt;($B55*$D55),$B55-($B55-$C55+$E55),$B55*$D55),0)</f>
        <v>0</v>
      </c>
      <c r="G55" s="108">
        <f>IF(G$53&lt;=$C$12,IF($B55-($B55-$C55+SUM($E55:F55))&lt;($B55*$D55),$B55-($B55-$C55+SUM($E55:F55)),$B55*$D55),0)</f>
        <v>0</v>
      </c>
      <c r="H55" s="108">
        <f>IF(H$53&lt;=$C$12,IF($B55-($B55-$C55+SUM($E55:G55))&lt;($B55*$D55),$B55-($B55-$C55+SUM($E55:G55)),$B55*$D55),0)</f>
        <v>0</v>
      </c>
      <c r="I55" s="108">
        <f>IF(I$53&lt;=$C$12,IF($B55-($B55-$C55+SUM($E55:H55))&lt;($B55*$D55),$B55-($B55-$C55+SUM($E55:H55)),$B55*$D55),0)</f>
        <v>0</v>
      </c>
      <c r="J55" s="108">
        <f>IF(J$53&lt;=$C$12,IF($B55-($B55-$C55+SUM($E55:I55))&lt;($B55*$D55),$B55-($B55-$C55+SUM($E55:I55)),$B55*$D55),0)</f>
        <v>0</v>
      </c>
      <c r="K55" s="108">
        <f>IF(K$53&lt;=$C$12,IF($B55-($B55-$C55+SUM($E55:J55))&lt;($B55*$D55),$B55-($B55-$C55+SUM($E55:J55)),$B55*$D55),0)</f>
        <v>0</v>
      </c>
      <c r="L55" s="108">
        <f>IF(L$53&lt;=$C$12,IF($B55-($B55-$C55+SUM($E55:K55))&lt;($B55*$D55),$B55-($B55-$C55+SUM($E55:K55)),$B55*$D55),0)</f>
        <v>0</v>
      </c>
      <c r="M55" s="108">
        <f>IF(M$53&lt;=$C$12,IF($B55-($B55-$C55+SUM($E55:L55))&lt;($B55*$D55),$B55-($B55-$C55+SUM($E55:L55)),$B55*$D55),0)</f>
        <v>0</v>
      </c>
      <c r="N55" s="108">
        <f>IF(N$53&lt;=$C$12,IF($B55-($B55-$C55+SUM($E55:M55))&lt;($B55*$D55),$B55-($B55-$C55+SUM($E55:M55)),$B55*$D55),0)</f>
        <v>0</v>
      </c>
      <c r="O55" s="108">
        <f>IF(O$53&lt;=$C$12,IF($B55-($B55-$C55+SUM($E55:N55))&lt;($B55*$D55),$B55-($B55-$C55+SUM($E55:N55)),$B55*$D55),0)</f>
        <v>0</v>
      </c>
      <c r="P55" s="108">
        <f>IF(P$53&lt;=$C$12,IF($B55-($B55-$C55+SUM($E55:O55))&lt;($B55*$D55),$B55-($B55-$C55+SUM($E55:O55)),$B55*$D55),0)</f>
        <v>0</v>
      </c>
      <c r="Q55" s="108">
        <f>IF(Q$53&lt;=$C$12,IF($B55-($B55-$C55+SUM($E55:P55))&lt;($B55*$D55),$B55-($B55-$C55+SUM($E55:P55)),$B55*$D55),0)</f>
        <v>0</v>
      </c>
      <c r="R55" s="108">
        <f>IF(R$53&lt;=$C$12,IF($B55-($B55-$C55+SUM($E55:Q55))&lt;($B55*$D55),$B55-($B55-$C55+SUM($E55:Q55)),$B55*$D55),0)</f>
        <v>0</v>
      </c>
      <c r="S55" s="108">
        <f>IF(S$53&lt;=$C$12,IF($B55-($B55-$C55+SUM($E55:R55))&lt;($B55*$D55),$B55-($B55-$C55+SUM($E55:R55)),$B55*$D55),0)</f>
        <v>0</v>
      </c>
      <c r="T55" s="108">
        <f>IF(T$53&lt;=$C$12,IF($B55-($B55-$C55+SUM($E55:S55))&lt;($B55*$D55),$B55-($B55-$C55+SUM($E55:S55)),$B55*$D55),0)</f>
        <v>0</v>
      </c>
      <c r="U55" s="108">
        <f>IF(U$53&lt;=$C$12,IF($B55-($B55-$C55+SUM($E55:T55))&lt;($B55*$D55),$B55-($B55-$C55+SUM($E55:T55)),$B55*$D55),0)</f>
        <v>0</v>
      </c>
      <c r="V55" s="108">
        <f>IF(V$53&lt;=$C$12,IF($B55-($B55-$C55+SUM($E55:U55))&lt;($B55*$D55),$B55-($B55-$C55+SUM($E55:U55)),$B55*$D55),0)</f>
        <v>0</v>
      </c>
      <c r="W55" s="108">
        <f>IF(W$53&lt;=$C$12,IF($B55-($B55-$C55+SUM($E55:V55))&lt;($B55*$D55),$B55-($B55-$C55+SUM($E55:V55)),$B55*$D55),0)</f>
        <v>0</v>
      </c>
      <c r="X55" s="108">
        <f>IF(X$53&lt;=$C$12,IF($B55-($B55-$C55+SUM($E55:W55))&lt;($B55*$D55),$B55-($B55-$C55+SUM($E55:W55)),$B55*$D55),0)</f>
        <v>0</v>
      </c>
      <c r="Y55" s="109">
        <f>C55-SUM(E55:X55)</f>
        <v>0</v>
      </c>
      <c r="Z55" s="93"/>
      <c r="AA55" s="93"/>
    </row>
    <row r="56" spans="1:27" x14ac:dyDescent="0.2">
      <c r="A56" s="114"/>
      <c r="B56" s="115"/>
      <c r="C56" s="115"/>
      <c r="D56" s="116"/>
      <c r="E56" s="110">
        <f t="shared" si="10"/>
        <v>0</v>
      </c>
      <c r="F56" s="110">
        <f t="shared" si="11"/>
        <v>0</v>
      </c>
      <c r="G56" s="110">
        <f>IF(G$53&lt;=$C$12,IF($B56-($B56-$C56+SUM($E56:F56))&lt;($B56*$D56),$B56-($B56-$C56+SUM($E56:F56)),$B56*$D56),0)</f>
        <v>0</v>
      </c>
      <c r="H56" s="110">
        <f>IF(H$53&lt;=$C$12,IF($B56-($B56-$C56+SUM($E56:G56))&lt;($B56*$D56),$B56-($B56-$C56+SUM($E56:G56)),$B56*$D56),0)</f>
        <v>0</v>
      </c>
      <c r="I56" s="110">
        <f>IF(I$53&lt;=$C$12,IF($B56-($B56-$C56+SUM($E56:H56))&lt;($B56*$D56),$B56-($B56-$C56+SUM($E56:H56)),$B56*$D56),0)</f>
        <v>0</v>
      </c>
      <c r="J56" s="110">
        <f>IF(J$53&lt;=$C$12,IF($B56-($B56-$C56+SUM($E56:I56))&lt;($B56*$D56),$B56-($B56-$C56+SUM($E56:I56)),$B56*$D56),0)</f>
        <v>0</v>
      </c>
      <c r="K56" s="110">
        <f>IF(K$53&lt;=$C$12,IF($B56-($B56-$C56+SUM($E56:J56))&lt;($B56*$D56),$B56-($B56-$C56+SUM($E56:J56)),$B56*$D56),0)</f>
        <v>0</v>
      </c>
      <c r="L56" s="110">
        <f>IF(L$53&lt;=$C$12,IF($B56-($B56-$C56+SUM($E56:K56))&lt;($B56*$D56),$B56-($B56-$C56+SUM($E56:K56)),$B56*$D56),0)</f>
        <v>0</v>
      </c>
      <c r="M56" s="110">
        <f>IF(M$53&lt;=$C$12,IF($B56-($B56-$C56+SUM($E56:L56))&lt;($B56*$D56),$B56-($B56-$C56+SUM($E56:L56)),$B56*$D56),0)</f>
        <v>0</v>
      </c>
      <c r="N56" s="110">
        <f>IF(N$53&lt;=$C$12,IF($B56-($B56-$C56+SUM($E56:M56))&lt;($B56*$D56),$B56-($B56-$C56+SUM($E56:M56)),$B56*$D56),0)</f>
        <v>0</v>
      </c>
      <c r="O56" s="110">
        <f>IF(O$53&lt;=$C$12,IF($B56-($B56-$C56+SUM($E56:N56))&lt;($B56*$D56),$B56-($B56-$C56+SUM($E56:N56)),$B56*$D56),0)</f>
        <v>0</v>
      </c>
      <c r="P56" s="110">
        <f>IF(P$53&lt;=$C$12,IF($B56-($B56-$C56+SUM($E56:O56))&lt;($B56*$D56),$B56-($B56-$C56+SUM($E56:O56)),$B56*$D56),0)</f>
        <v>0</v>
      </c>
      <c r="Q56" s="110">
        <f>IF(Q$53&lt;=$C$12,IF($B56-($B56-$C56+SUM($E56:P56))&lt;($B56*$D56),$B56-($B56-$C56+SUM($E56:P56)),$B56*$D56),0)</f>
        <v>0</v>
      </c>
      <c r="R56" s="110">
        <f>IF(R$53&lt;=$C$12,IF($B56-($B56-$C56+SUM($E56:Q56))&lt;($B56*$D56),$B56-($B56-$C56+SUM($E56:Q56)),$B56*$D56),0)</f>
        <v>0</v>
      </c>
      <c r="S56" s="110">
        <f>IF(S$53&lt;=$C$12,IF($B56-($B56-$C56+SUM($E56:R56))&lt;($B56*$D56),$B56-($B56-$C56+SUM($E56:R56)),$B56*$D56),0)</f>
        <v>0</v>
      </c>
      <c r="T56" s="110">
        <f>IF(T$53&lt;=$C$12,IF($B56-($B56-$C56+SUM($E56:S56))&lt;($B56*$D56),$B56-($B56-$C56+SUM($E56:S56)),$B56*$D56),0)</f>
        <v>0</v>
      </c>
      <c r="U56" s="110">
        <f>IF(U$53&lt;=$C$12,IF($B56-($B56-$C56+SUM($E56:T56))&lt;($B56*$D56),$B56-($B56-$C56+SUM($E56:T56)),$B56*$D56),0)</f>
        <v>0</v>
      </c>
      <c r="V56" s="110">
        <f>IF(V$53&lt;=$C$12,IF($B56-($B56-$C56+SUM($E56:U56))&lt;($B56*$D56),$B56-($B56-$C56+SUM($E56:U56)),$B56*$D56),0)</f>
        <v>0</v>
      </c>
      <c r="W56" s="110">
        <f>IF(W$53&lt;=$C$12,IF($B56-($B56-$C56+SUM($E56:V56))&lt;($B56*$D56),$B56-($B56-$C56+SUM($E56:V56)),$B56*$D56),0)</f>
        <v>0</v>
      </c>
      <c r="X56" s="110">
        <f>IF(X$53&lt;=$C$12,IF($B56-($B56-$C56+SUM($E56:W56))&lt;($B56*$D56),$B56-($B56-$C56+SUM($E56:W56)),$B56*$D56),0)</f>
        <v>0</v>
      </c>
      <c r="Y56" s="109">
        <f>C56-SUM(E56:X56)</f>
        <v>0</v>
      </c>
      <c r="Z56" s="93"/>
      <c r="AA56" s="93"/>
    </row>
    <row r="57" spans="1:27" x14ac:dyDescent="0.2">
      <c r="A57" s="114"/>
      <c r="B57" s="115"/>
      <c r="C57" s="115"/>
      <c r="D57" s="116"/>
      <c r="E57" s="110">
        <f t="shared" si="10"/>
        <v>0</v>
      </c>
      <c r="F57" s="110">
        <f t="shared" si="11"/>
        <v>0</v>
      </c>
      <c r="G57" s="110">
        <f>IF(G$53&lt;=$C$12,IF($B57-($B57-$C57+SUM($E57:F57))&lt;($B57*$D57),$B57-($B57-$C57+SUM($E57:F57)),$B57*$D57),0)</f>
        <v>0</v>
      </c>
      <c r="H57" s="110">
        <f>IF(H$53&lt;=$C$12,IF($B57-($B57-$C57+SUM($E57:G57))&lt;($B57*$D57),$B57-($B57-$C57+SUM($E57:G57)),$B57*$D57),0)</f>
        <v>0</v>
      </c>
      <c r="I57" s="110">
        <f>IF(I$53&lt;=$C$12,IF($B57-($B57-$C57+SUM($E57:H57))&lt;($B57*$D57),$B57-($B57-$C57+SUM($E57:H57)),$B57*$D57),0)</f>
        <v>0</v>
      </c>
      <c r="J57" s="110">
        <f>IF(J$53&lt;=$C$12,IF($B57-($B57-$C57+SUM($E57:I57))&lt;($B57*$D57),$B57-($B57-$C57+SUM($E57:I57)),$B57*$D57),0)</f>
        <v>0</v>
      </c>
      <c r="K57" s="110">
        <f>IF(K$53&lt;=$C$12,IF($B57-($B57-$C57+SUM($E57:J57))&lt;($B57*$D57),$B57-($B57-$C57+SUM($E57:J57)),$B57*$D57),0)</f>
        <v>0</v>
      </c>
      <c r="L57" s="110">
        <f>IF(L$53&lt;=$C$12,IF($B57-($B57-$C57+SUM($E57:K57))&lt;($B57*$D57),$B57-($B57-$C57+SUM($E57:K57)),$B57*$D57),0)</f>
        <v>0</v>
      </c>
      <c r="M57" s="110">
        <f>IF(M$53&lt;=$C$12,IF($B57-($B57-$C57+SUM($E57:L57))&lt;($B57*$D57),$B57-($B57-$C57+SUM($E57:L57)),$B57*$D57),0)</f>
        <v>0</v>
      </c>
      <c r="N57" s="110">
        <f>IF(N$53&lt;=$C$12,IF($B57-($B57-$C57+SUM($E57:M57))&lt;($B57*$D57),$B57-($B57-$C57+SUM($E57:M57)),$B57*$D57),0)</f>
        <v>0</v>
      </c>
      <c r="O57" s="110">
        <f>IF(O$53&lt;=$C$12,IF($B57-($B57-$C57+SUM($E57:N57))&lt;($B57*$D57),$B57-($B57-$C57+SUM($E57:N57)),$B57*$D57),0)</f>
        <v>0</v>
      </c>
      <c r="P57" s="110">
        <f>IF(P$53&lt;=$C$12,IF($B57-($B57-$C57+SUM($E57:O57))&lt;($B57*$D57),$B57-($B57-$C57+SUM($E57:O57)),$B57*$D57),0)</f>
        <v>0</v>
      </c>
      <c r="Q57" s="110">
        <f>IF(Q$53&lt;=$C$12,IF($B57-($B57-$C57+SUM($E57:P57))&lt;($B57*$D57),$B57-($B57-$C57+SUM($E57:P57)),$B57*$D57),0)</f>
        <v>0</v>
      </c>
      <c r="R57" s="110">
        <f>IF(R$53&lt;=$C$12,IF($B57-($B57-$C57+SUM($E57:Q57))&lt;($B57*$D57),$B57-($B57-$C57+SUM($E57:Q57)),$B57*$D57),0)</f>
        <v>0</v>
      </c>
      <c r="S57" s="110">
        <f>IF(S$53&lt;=$C$12,IF($B57-($B57-$C57+SUM($E57:R57))&lt;($B57*$D57),$B57-($B57-$C57+SUM($E57:R57)),$B57*$D57),0)</f>
        <v>0</v>
      </c>
      <c r="T57" s="110">
        <f>IF(T$53&lt;=$C$12,IF($B57-($B57-$C57+SUM($E57:S57))&lt;($B57*$D57),$B57-($B57-$C57+SUM($E57:S57)),$B57*$D57),0)</f>
        <v>0</v>
      </c>
      <c r="U57" s="110">
        <f>IF(U$53&lt;=$C$12,IF($B57-($B57-$C57+SUM($E57:T57))&lt;($B57*$D57),$B57-($B57-$C57+SUM($E57:T57)),$B57*$D57),0)</f>
        <v>0</v>
      </c>
      <c r="V57" s="110">
        <f>IF(V$53&lt;=$C$12,IF($B57-($B57-$C57+SUM($E57:U57))&lt;($B57*$D57),$B57-($B57-$C57+SUM($E57:U57)),$B57*$D57),0)</f>
        <v>0</v>
      </c>
      <c r="W57" s="110">
        <f>IF(W$53&lt;=$C$12,IF($B57-($B57-$C57+SUM($E57:V57))&lt;($B57*$D57),$B57-($B57-$C57+SUM($E57:V57)),$B57*$D57),0)</f>
        <v>0</v>
      </c>
      <c r="X57" s="110">
        <f>IF(X$53&lt;=$C$12,IF($B57-($B57-$C57+SUM($E57:W57))&lt;($B57*$D57),$B57-($B57-$C57+SUM($E57:W57)),$B57*$D57),0)</f>
        <v>0</v>
      </c>
      <c r="Y57" s="109">
        <f t="shared" ref="Y57:Y69" si="12">C57-SUM(E57:X57)</f>
        <v>0</v>
      </c>
      <c r="Z57" s="93"/>
      <c r="AA57" s="93"/>
    </row>
    <row r="58" spans="1:27" x14ac:dyDescent="0.2">
      <c r="A58" s="114"/>
      <c r="B58" s="115"/>
      <c r="C58" s="115"/>
      <c r="D58" s="116"/>
      <c r="E58" s="110">
        <f t="shared" si="10"/>
        <v>0</v>
      </c>
      <c r="F58" s="110">
        <f t="shared" si="11"/>
        <v>0</v>
      </c>
      <c r="G58" s="110">
        <f>IF(G$53&lt;=$C$12,IF($B58-($B58-$C58+SUM($E58:F58))&lt;($B58*$D58),$B58-($B58-$C58+SUM($E58:F58)),$B58*$D58),0)</f>
        <v>0</v>
      </c>
      <c r="H58" s="110">
        <f>IF(H$53&lt;=$C$12,IF($B58-($B58-$C58+SUM($E58:G58))&lt;($B58*$D58),$B58-($B58-$C58+SUM($E58:G58)),$B58*$D58),0)</f>
        <v>0</v>
      </c>
      <c r="I58" s="110">
        <f>IF(I$53&lt;=$C$12,IF($B58-($B58-$C58+SUM($E58:H58))&lt;($B58*$D58),$B58-($B58-$C58+SUM($E58:H58)),$B58*$D58),0)</f>
        <v>0</v>
      </c>
      <c r="J58" s="110">
        <f>IF(J$53&lt;=$C$12,IF($B58-($B58-$C58+SUM($E58:I58))&lt;($B58*$D58),$B58-($B58-$C58+SUM($E58:I58)),$B58*$D58),0)</f>
        <v>0</v>
      </c>
      <c r="K58" s="110">
        <f>IF(K$53&lt;=$C$12,IF($B58-($B58-$C58+SUM($E58:J58))&lt;($B58*$D58),$B58-($B58-$C58+SUM($E58:J58)),$B58*$D58),0)</f>
        <v>0</v>
      </c>
      <c r="L58" s="110">
        <f>IF(L$53&lt;=$C$12,IF($B58-($B58-$C58+SUM($E58:K58))&lt;($B58*$D58),$B58-($B58-$C58+SUM($E58:K58)),$B58*$D58),0)</f>
        <v>0</v>
      </c>
      <c r="M58" s="110">
        <f>IF(M$53&lt;=$C$12,IF($B58-($B58-$C58+SUM($E58:L58))&lt;($B58*$D58),$B58-($B58-$C58+SUM($E58:L58)),$B58*$D58),0)</f>
        <v>0</v>
      </c>
      <c r="N58" s="110">
        <f>IF(N$53&lt;=$C$12,IF($B58-($B58-$C58+SUM($E58:M58))&lt;($B58*$D58),$B58-($B58-$C58+SUM($E58:M58)),$B58*$D58),0)</f>
        <v>0</v>
      </c>
      <c r="O58" s="110">
        <f>IF(O$53&lt;=$C$12,IF($B58-($B58-$C58+SUM($E58:N58))&lt;($B58*$D58),$B58-($B58-$C58+SUM($E58:N58)),$B58*$D58),0)</f>
        <v>0</v>
      </c>
      <c r="P58" s="110">
        <f>IF(P$53&lt;=$C$12,IF($B58-($B58-$C58+SUM($E58:O58))&lt;($B58*$D58),$B58-($B58-$C58+SUM($E58:O58)),$B58*$D58),0)</f>
        <v>0</v>
      </c>
      <c r="Q58" s="110">
        <f>IF(Q$53&lt;=$C$12,IF($B58-($B58-$C58+SUM($E58:P58))&lt;($B58*$D58),$B58-($B58-$C58+SUM($E58:P58)),$B58*$D58),0)</f>
        <v>0</v>
      </c>
      <c r="R58" s="110">
        <f>IF(R$53&lt;=$C$12,IF($B58-($B58-$C58+SUM($E58:Q58))&lt;($B58*$D58),$B58-($B58-$C58+SUM($E58:Q58)),$B58*$D58),0)</f>
        <v>0</v>
      </c>
      <c r="S58" s="110">
        <f>IF(S$53&lt;=$C$12,IF($B58-($B58-$C58+SUM($E58:R58))&lt;($B58*$D58),$B58-($B58-$C58+SUM($E58:R58)),$B58*$D58),0)</f>
        <v>0</v>
      </c>
      <c r="T58" s="110">
        <f>IF(T$53&lt;=$C$12,IF($B58-($B58-$C58+SUM($E58:S58))&lt;($B58*$D58),$B58-($B58-$C58+SUM($E58:S58)),$B58*$D58),0)</f>
        <v>0</v>
      </c>
      <c r="U58" s="110">
        <f>IF(U$53&lt;=$C$12,IF($B58-($B58-$C58+SUM($E58:T58))&lt;($B58*$D58),$B58-($B58-$C58+SUM($E58:T58)),$B58*$D58),0)</f>
        <v>0</v>
      </c>
      <c r="V58" s="110">
        <f>IF(V$53&lt;=$C$12,IF($B58-($B58-$C58+SUM($E58:U58))&lt;($B58*$D58),$B58-($B58-$C58+SUM($E58:U58)),$B58*$D58),0)</f>
        <v>0</v>
      </c>
      <c r="W58" s="110">
        <f>IF(W$53&lt;=$C$12,IF($B58-($B58-$C58+SUM($E58:V58))&lt;($B58*$D58),$B58-($B58-$C58+SUM($E58:V58)),$B58*$D58),0)</f>
        <v>0</v>
      </c>
      <c r="X58" s="110">
        <f>IF(X$53&lt;=$C$12,IF($B58-($B58-$C58+SUM($E58:W58))&lt;($B58*$D58),$B58-($B58-$C58+SUM($E58:W58)),$B58*$D58),0)</f>
        <v>0</v>
      </c>
      <c r="Y58" s="109">
        <f t="shared" si="12"/>
        <v>0</v>
      </c>
      <c r="Z58" s="93"/>
      <c r="AA58" s="93"/>
    </row>
    <row r="59" spans="1:27" x14ac:dyDescent="0.2">
      <c r="A59" s="114"/>
      <c r="B59" s="115"/>
      <c r="C59" s="115"/>
      <c r="D59" s="116"/>
      <c r="E59" s="110">
        <f t="shared" si="10"/>
        <v>0</v>
      </c>
      <c r="F59" s="110">
        <f t="shared" si="11"/>
        <v>0</v>
      </c>
      <c r="G59" s="110">
        <f>IF(G$53&lt;=$C$12,IF($B59-($B59-$C59+SUM($E59:F59))&lt;($B59*$D59),$B59-($B59-$C59+SUM($E59:F59)),$B59*$D59),0)</f>
        <v>0</v>
      </c>
      <c r="H59" s="110">
        <f>IF(H$53&lt;=$C$12,IF($B59-($B59-$C59+SUM($E59:G59))&lt;($B59*$D59),$B59-($B59-$C59+SUM($E59:G59)),$B59*$D59),0)</f>
        <v>0</v>
      </c>
      <c r="I59" s="110">
        <f>IF(I$53&lt;=$C$12,IF($B59-($B59-$C59+SUM($E59:H59))&lt;($B59*$D59),$B59-($B59-$C59+SUM($E59:H59)),$B59*$D59),0)</f>
        <v>0</v>
      </c>
      <c r="J59" s="110">
        <f>IF(J$53&lt;=$C$12,IF($B59-($B59-$C59+SUM($E59:I59))&lt;($B59*$D59),$B59-($B59-$C59+SUM($E59:I59)),$B59*$D59),0)</f>
        <v>0</v>
      </c>
      <c r="K59" s="110">
        <f>IF(K$53&lt;=$C$12,IF($B59-($B59-$C59+SUM($E59:J59))&lt;($B59*$D59),$B59-($B59-$C59+SUM($E59:J59)),$B59*$D59),0)</f>
        <v>0</v>
      </c>
      <c r="L59" s="110">
        <f>IF(L$53&lt;=$C$12,IF($B59-($B59-$C59+SUM($E59:K59))&lt;($B59*$D59),$B59-($B59-$C59+SUM($E59:K59)),$B59*$D59),0)</f>
        <v>0</v>
      </c>
      <c r="M59" s="110">
        <f>IF(M$53&lt;=$C$12,IF($B59-($B59-$C59+SUM($E59:L59))&lt;($B59*$D59),$B59-($B59-$C59+SUM($E59:L59)),$B59*$D59),0)</f>
        <v>0</v>
      </c>
      <c r="N59" s="110">
        <f>IF(N$53&lt;=$C$12,IF($B59-($B59-$C59+SUM($E59:M59))&lt;($B59*$D59),$B59-($B59-$C59+SUM($E59:M59)),$B59*$D59),0)</f>
        <v>0</v>
      </c>
      <c r="O59" s="110">
        <f>IF(O$53&lt;=$C$12,IF($B59-($B59-$C59+SUM($E59:N59))&lt;($B59*$D59),$B59-($B59-$C59+SUM($E59:N59)),$B59*$D59),0)</f>
        <v>0</v>
      </c>
      <c r="P59" s="110">
        <f>IF(P$53&lt;=$C$12,IF($B59-($B59-$C59+SUM($E59:O59))&lt;($B59*$D59),$B59-($B59-$C59+SUM($E59:O59)),$B59*$D59),0)</f>
        <v>0</v>
      </c>
      <c r="Q59" s="110">
        <f>IF(Q$53&lt;=$C$12,IF($B59-($B59-$C59+SUM($E59:P59))&lt;($B59*$D59),$B59-($B59-$C59+SUM($E59:P59)),$B59*$D59),0)</f>
        <v>0</v>
      </c>
      <c r="R59" s="110">
        <f>IF(R$53&lt;=$C$12,IF($B59-($B59-$C59+SUM($E59:Q59))&lt;($B59*$D59),$B59-($B59-$C59+SUM($E59:Q59)),$B59*$D59),0)</f>
        <v>0</v>
      </c>
      <c r="S59" s="110">
        <f>IF(S$53&lt;=$C$12,IF($B59-($B59-$C59+SUM($E59:R59))&lt;($B59*$D59),$B59-($B59-$C59+SUM($E59:R59)),$B59*$D59),0)</f>
        <v>0</v>
      </c>
      <c r="T59" s="110">
        <f>IF(T$53&lt;=$C$12,IF($B59-($B59-$C59+SUM($E59:S59))&lt;($B59*$D59),$B59-($B59-$C59+SUM($E59:S59)),$B59*$D59),0)</f>
        <v>0</v>
      </c>
      <c r="U59" s="110">
        <f>IF(U$53&lt;=$C$12,IF($B59-($B59-$C59+SUM($E59:T59))&lt;($B59*$D59),$B59-($B59-$C59+SUM($E59:T59)),$B59*$D59),0)</f>
        <v>0</v>
      </c>
      <c r="V59" s="110">
        <f>IF(V$53&lt;=$C$12,IF($B59-($B59-$C59+SUM($E59:U59))&lt;($B59*$D59),$B59-($B59-$C59+SUM($E59:U59)),$B59*$D59),0)</f>
        <v>0</v>
      </c>
      <c r="W59" s="110">
        <f>IF(W$53&lt;=$C$12,IF($B59-($B59-$C59+SUM($E59:V59))&lt;($B59*$D59),$B59-($B59-$C59+SUM($E59:V59)),$B59*$D59),0)</f>
        <v>0</v>
      </c>
      <c r="X59" s="110">
        <f>IF(X$53&lt;=$C$12,IF($B59-($B59-$C59+SUM($E59:W59))&lt;($B59*$D59),$B59-($B59-$C59+SUM($E59:W59)),$B59*$D59),0)</f>
        <v>0</v>
      </c>
      <c r="Y59" s="109">
        <f t="shared" si="12"/>
        <v>0</v>
      </c>
      <c r="Z59" s="93"/>
      <c r="AA59" s="93"/>
    </row>
    <row r="60" spans="1:27" x14ac:dyDescent="0.2">
      <c r="A60" s="114"/>
      <c r="B60" s="115"/>
      <c r="C60" s="115"/>
      <c r="D60" s="116"/>
      <c r="E60" s="110">
        <f t="shared" si="10"/>
        <v>0</v>
      </c>
      <c r="F60" s="110">
        <f t="shared" si="11"/>
        <v>0</v>
      </c>
      <c r="G60" s="110">
        <f>IF(G$53&lt;=$C$12,IF($B60-($B60-$C60+SUM($E60:F60))&lt;($B60*$D60),$B60-($B60-$C60+SUM($E60:F60)),$B60*$D60),0)</f>
        <v>0</v>
      </c>
      <c r="H60" s="110">
        <f>IF(H$53&lt;=$C$12,IF($B60-($B60-$C60+SUM($E60:G60))&lt;($B60*$D60),$B60-($B60-$C60+SUM($E60:G60)),$B60*$D60),0)</f>
        <v>0</v>
      </c>
      <c r="I60" s="110">
        <f>IF(I$53&lt;=$C$12,IF($B60-($B60-$C60+SUM($E60:H60))&lt;($B60*$D60),$B60-($B60-$C60+SUM($E60:H60)),$B60*$D60),0)</f>
        <v>0</v>
      </c>
      <c r="J60" s="110">
        <f>IF(J$53&lt;=$C$12,IF($B60-($B60-$C60+SUM($E60:I60))&lt;($B60*$D60),$B60-($B60-$C60+SUM($E60:I60)),$B60*$D60),0)</f>
        <v>0</v>
      </c>
      <c r="K60" s="110">
        <f>IF(K$53&lt;=$C$12,IF($B60-($B60-$C60+SUM($E60:J60))&lt;($B60*$D60),$B60-($B60-$C60+SUM($E60:J60)),$B60*$D60),0)</f>
        <v>0</v>
      </c>
      <c r="L60" s="110">
        <f>IF(L$53&lt;=$C$12,IF($B60-($B60-$C60+SUM($E60:K60))&lt;($B60*$D60),$B60-($B60-$C60+SUM($E60:K60)),$B60*$D60),0)</f>
        <v>0</v>
      </c>
      <c r="M60" s="110">
        <f>IF(M$53&lt;=$C$12,IF($B60-($B60-$C60+SUM($E60:L60))&lt;($B60*$D60),$B60-($B60-$C60+SUM($E60:L60)),$B60*$D60),0)</f>
        <v>0</v>
      </c>
      <c r="N60" s="110">
        <f>IF(N$53&lt;=$C$12,IF($B60-($B60-$C60+SUM($E60:M60))&lt;($B60*$D60),$B60-($B60-$C60+SUM($E60:M60)),$B60*$D60),0)</f>
        <v>0</v>
      </c>
      <c r="O60" s="110">
        <f>IF(O$53&lt;=$C$12,IF($B60-($B60-$C60+SUM($E60:N60))&lt;($B60*$D60),$B60-($B60-$C60+SUM($E60:N60)),$B60*$D60),0)</f>
        <v>0</v>
      </c>
      <c r="P60" s="110">
        <f>IF(P$53&lt;=$C$12,IF($B60-($B60-$C60+SUM($E60:O60))&lt;($B60*$D60),$B60-($B60-$C60+SUM($E60:O60)),$B60*$D60),0)</f>
        <v>0</v>
      </c>
      <c r="Q60" s="110">
        <f>IF(Q$53&lt;=$C$12,IF($B60-($B60-$C60+SUM($E60:P60))&lt;($B60*$D60),$B60-($B60-$C60+SUM($E60:P60)),$B60*$D60),0)</f>
        <v>0</v>
      </c>
      <c r="R60" s="110">
        <f>IF(R$53&lt;=$C$12,IF($B60-($B60-$C60+SUM($E60:Q60))&lt;($B60*$D60),$B60-($B60-$C60+SUM($E60:Q60)),$B60*$D60),0)</f>
        <v>0</v>
      </c>
      <c r="S60" s="110">
        <f>IF(S$53&lt;=$C$12,IF($B60-($B60-$C60+SUM($E60:R60))&lt;($B60*$D60),$B60-($B60-$C60+SUM($E60:R60)),$B60*$D60),0)</f>
        <v>0</v>
      </c>
      <c r="T60" s="110">
        <f>IF(T$53&lt;=$C$12,IF($B60-($B60-$C60+SUM($E60:S60))&lt;($B60*$D60),$B60-($B60-$C60+SUM($E60:S60)),$B60*$D60),0)</f>
        <v>0</v>
      </c>
      <c r="U60" s="110">
        <f>IF(U$53&lt;=$C$12,IF($B60-($B60-$C60+SUM($E60:T60))&lt;($B60*$D60),$B60-($B60-$C60+SUM($E60:T60)),$B60*$D60),0)</f>
        <v>0</v>
      </c>
      <c r="V60" s="110">
        <f>IF(V$53&lt;=$C$12,IF($B60-($B60-$C60+SUM($E60:U60))&lt;($B60*$D60),$B60-($B60-$C60+SUM($E60:U60)),$B60*$D60),0)</f>
        <v>0</v>
      </c>
      <c r="W60" s="110">
        <f>IF(W$53&lt;=$C$12,IF($B60-($B60-$C60+SUM($E60:V60))&lt;($B60*$D60),$B60-($B60-$C60+SUM($E60:V60)),$B60*$D60),0)</f>
        <v>0</v>
      </c>
      <c r="X60" s="110">
        <f>IF(X$53&lt;=$C$12,IF($B60-($B60-$C60+SUM($E60:W60))&lt;($B60*$D60),$B60-($B60-$C60+SUM($E60:W60)),$B60*$D60),0)</f>
        <v>0</v>
      </c>
      <c r="Y60" s="109">
        <f>C60-SUM(E60:X60)</f>
        <v>0</v>
      </c>
      <c r="Z60" s="93"/>
      <c r="AA60" s="93"/>
    </row>
    <row r="61" spans="1:27" x14ac:dyDescent="0.2">
      <c r="A61" s="114"/>
      <c r="B61" s="115"/>
      <c r="C61" s="115"/>
      <c r="D61" s="116"/>
      <c r="E61" s="110">
        <f t="shared" si="10"/>
        <v>0</v>
      </c>
      <c r="F61" s="110">
        <f t="shared" si="11"/>
        <v>0</v>
      </c>
      <c r="G61" s="110">
        <f>IF(G$53&lt;=$C$12,IF($B61-($B61-$C61+SUM($E61:F61))&lt;($B61*$D61),$B61-($B61-$C61+SUM($E61:F61)),$B61*$D61),0)</f>
        <v>0</v>
      </c>
      <c r="H61" s="110">
        <f>IF(H$53&lt;=$C$12,IF($B61-($B61-$C61+SUM($E61:G61))&lt;($B61*$D61),$B61-($B61-$C61+SUM($E61:G61)),$B61*$D61),0)</f>
        <v>0</v>
      </c>
      <c r="I61" s="110">
        <f>IF(I$53&lt;=$C$12,IF($B61-($B61-$C61+SUM($E61:H61))&lt;($B61*$D61),$B61-($B61-$C61+SUM($E61:H61)),$B61*$D61),0)</f>
        <v>0</v>
      </c>
      <c r="J61" s="110">
        <f>IF(J$53&lt;=$C$12,IF($B61-($B61-$C61+SUM($E61:I61))&lt;($B61*$D61),$B61-($B61-$C61+SUM($E61:I61)),$B61*$D61),0)</f>
        <v>0</v>
      </c>
      <c r="K61" s="110">
        <f>IF(K$53&lt;=$C$12,IF($B61-($B61-$C61+SUM($E61:J61))&lt;($B61*$D61),$B61-($B61-$C61+SUM($E61:J61)),$B61*$D61),0)</f>
        <v>0</v>
      </c>
      <c r="L61" s="110">
        <f>IF(L$53&lt;=$C$12,IF($B61-($B61-$C61+SUM($E61:K61))&lt;($B61*$D61),$B61-($B61-$C61+SUM($E61:K61)),$B61*$D61),0)</f>
        <v>0</v>
      </c>
      <c r="M61" s="110">
        <f>IF(M$53&lt;=$C$12,IF($B61-($B61-$C61+SUM($E61:L61))&lt;($B61*$D61),$B61-($B61-$C61+SUM($E61:L61)),$B61*$D61),0)</f>
        <v>0</v>
      </c>
      <c r="N61" s="110">
        <f>IF(N$53&lt;=$C$12,IF($B61-($B61-$C61+SUM($E61:M61))&lt;($B61*$D61),$B61-($B61-$C61+SUM($E61:M61)),$B61*$D61),0)</f>
        <v>0</v>
      </c>
      <c r="O61" s="110">
        <f>IF(O$53&lt;=$C$12,IF($B61-($B61-$C61+SUM($E61:N61))&lt;($B61*$D61),$B61-($B61-$C61+SUM($E61:N61)),$B61*$D61),0)</f>
        <v>0</v>
      </c>
      <c r="P61" s="110">
        <f>IF(P$53&lt;=$C$12,IF($B61-($B61-$C61+SUM($E61:O61))&lt;($B61*$D61),$B61-($B61-$C61+SUM($E61:O61)),$B61*$D61),0)</f>
        <v>0</v>
      </c>
      <c r="Q61" s="110">
        <f>IF(Q$53&lt;=$C$12,IF($B61-($B61-$C61+SUM($E61:P61))&lt;($B61*$D61),$B61-($B61-$C61+SUM($E61:P61)),$B61*$D61),0)</f>
        <v>0</v>
      </c>
      <c r="R61" s="110">
        <f>IF(R$53&lt;=$C$12,IF($B61-($B61-$C61+SUM($E61:Q61))&lt;($B61*$D61),$B61-($B61-$C61+SUM($E61:Q61)),$B61*$D61),0)</f>
        <v>0</v>
      </c>
      <c r="S61" s="110">
        <f>IF(S$53&lt;=$C$12,IF($B61-($B61-$C61+SUM($E61:R61))&lt;($B61*$D61),$B61-($B61-$C61+SUM($E61:R61)),$B61*$D61),0)</f>
        <v>0</v>
      </c>
      <c r="T61" s="110">
        <f>IF(T$53&lt;=$C$12,IF($B61-($B61-$C61+SUM($E61:S61))&lt;($B61*$D61),$B61-($B61-$C61+SUM($E61:S61)),$B61*$D61),0)</f>
        <v>0</v>
      </c>
      <c r="U61" s="110">
        <f>IF(U$53&lt;=$C$12,IF($B61-($B61-$C61+SUM($E61:T61))&lt;($B61*$D61),$B61-($B61-$C61+SUM($E61:T61)),$B61*$D61),0)</f>
        <v>0</v>
      </c>
      <c r="V61" s="110">
        <f>IF(V$53&lt;=$C$12,IF($B61-($B61-$C61+SUM($E61:U61))&lt;($B61*$D61),$B61-($B61-$C61+SUM($E61:U61)),$B61*$D61),0)</f>
        <v>0</v>
      </c>
      <c r="W61" s="110">
        <f>IF(W$53&lt;=$C$12,IF($B61-($B61-$C61+SUM($E61:V61))&lt;($B61*$D61),$B61-($B61-$C61+SUM($E61:V61)),$B61*$D61),0)</f>
        <v>0</v>
      </c>
      <c r="X61" s="110">
        <f>IF(X$53&lt;=$C$12,IF($B61-($B61-$C61+SUM($E61:W61))&lt;($B61*$D61),$B61-($B61-$C61+SUM($E61:W61)),$B61*$D61),0)</f>
        <v>0</v>
      </c>
      <c r="Y61" s="109">
        <f t="shared" si="12"/>
        <v>0</v>
      </c>
      <c r="Z61" s="93"/>
      <c r="AA61" s="93"/>
    </row>
    <row r="62" spans="1:27" x14ac:dyDescent="0.2">
      <c r="A62" s="114"/>
      <c r="B62" s="115"/>
      <c r="C62" s="115"/>
      <c r="D62" s="116"/>
      <c r="E62" s="110">
        <f t="shared" si="10"/>
        <v>0</v>
      </c>
      <c r="F62" s="110">
        <f t="shared" si="11"/>
        <v>0</v>
      </c>
      <c r="G62" s="110">
        <f>IF(G$53&lt;=$C$12,IF($B62-($B62-$C62+SUM($E62:F62))&lt;($B62*$D62),$B62-($B62-$C62+SUM($E62:F62)),$B62*$D62),0)</f>
        <v>0</v>
      </c>
      <c r="H62" s="110">
        <f>IF(H$53&lt;=$C$12,IF($B62-($B62-$C62+SUM($E62:G62))&lt;($B62*$D62),$B62-($B62-$C62+SUM($E62:G62)),$B62*$D62),0)</f>
        <v>0</v>
      </c>
      <c r="I62" s="110">
        <f>IF(I$53&lt;=$C$12,IF($B62-($B62-$C62+SUM($E62:H62))&lt;($B62*$D62),$B62-($B62-$C62+SUM($E62:H62)),$B62*$D62),0)</f>
        <v>0</v>
      </c>
      <c r="J62" s="110">
        <f>IF(J$53&lt;=$C$12,IF($B62-($B62-$C62+SUM($E62:I62))&lt;($B62*$D62),$B62-($B62-$C62+SUM($E62:I62)),$B62*$D62),0)</f>
        <v>0</v>
      </c>
      <c r="K62" s="110">
        <f>IF(K$53&lt;=$C$12,IF($B62-($B62-$C62+SUM($E62:J62))&lt;($B62*$D62),$B62-($B62-$C62+SUM($E62:J62)),$B62*$D62),0)</f>
        <v>0</v>
      </c>
      <c r="L62" s="110">
        <f>IF(L$53&lt;=$C$12,IF($B62-($B62-$C62+SUM($E62:K62))&lt;($B62*$D62),$B62-($B62-$C62+SUM($E62:K62)),$B62*$D62),0)</f>
        <v>0</v>
      </c>
      <c r="M62" s="110">
        <f>IF(M$53&lt;=$C$12,IF($B62-($B62-$C62+SUM($E62:L62))&lt;($B62*$D62),$B62-($B62-$C62+SUM($E62:L62)),$B62*$D62),0)</f>
        <v>0</v>
      </c>
      <c r="N62" s="110">
        <f>IF(N$53&lt;=$C$12,IF($B62-($B62-$C62+SUM($E62:M62))&lt;($B62*$D62),$B62-($B62-$C62+SUM($E62:M62)),$B62*$D62),0)</f>
        <v>0</v>
      </c>
      <c r="O62" s="110">
        <f>IF(O$53&lt;=$C$12,IF($B62-($B62-$C62+SUM($E62:N62))&lt;($B62*$D62),$B62-($B62-$C62+SUM($E62:N62)),$B62*$D62),0)</f>
        <v>0</v>
      </c>
      <c r="P62" s="110">
        <f>IF(P$53&lt;=$C$12,IF($B62-($B62-$C62+SUM($E62:O62))&lt;($B62*$D62),$B62-($B62-$C62+SUM($E62:O62)),$B62*$D62),0)</f>
        <v>0</v>
      </c>
      <c r="Q62" s="110">
        <f>IF(Q$53&lt;=$C$12,IF($B62-($B62-$C62+SUM($E62:P62))&lt;($B62*$D62),$B62-($B62-$C62+SUM($E62:P62)),$B62*$D62),0)</f>
        <v>0</v>
      </c>
      <c r="R62" s="110">
        <f>IF(R$53&lt;=$C$12,IF($B62-($B62-$C62+SUM($E62:Q62))&lt;($B62*$D62),$B62-($B62-$C62+SUM($E62:Q62)),$B62*$D62),0)</f>
        <v>0</v>
      </c>
      <c r="S62" s="110">
        <f>IF(S$53&lt;=$C$12,IF($B62-($B62-$C62+SUM($E62:R62))&lt;($B62*$D62),$B62-($B62-$C62+SUM($E62:R62)),$B62*$D62),0)</f>
        <v>0</v>
      </c>
      <c r="T62" s="110">
        <f>IF(T$53&lt;=$C$12,IF($B62-($B62-$C62+SUM($E62:S62))&lt;($B62*$D62),$B62-($B62-$C62+SUM($E62:S62)),$B62*$D62),0)</f>
        <v>0</v>
      </c>
      <c r="U62" s="110">
        <f>IF(U$53&lt;=$C$12,IF($B62-($B62-$C62+SUM($E62:T62))&lt;($B62*$D62),$B62-($B62-$C62+SUM($E62:T62)),$B62*$D62),0)</f>
        <v>0</v>
      </c>
      <c r="V62" s="110">
        <f>IF(V$53&lt;=$C$12,IF($B62-($B62-$C62+SUM($E62:U62))&lt;($B62*$D62),$B62-($B62-$C62+SUM($E62:U62)),$B62*$D62),0)</f>
        <v>0</v>
      </c>
      <c r="W62" s="110">
        <f>IF(W$53&lt;=$C$12,IF($B62-($B62-$C62+SUM($E62:V62))&lt;($B62*$D62),$B62-($B62-$C62+SUM($E62:V62)),$B62*$D62),0)</f>
        <v>0</v>
      </c>
      <c r="X62" s="110">
        <f>IF(X$53&lt;=$C$12,IF($B62-($B62-$C62+SUM($E62:W62))&lt;($B62*$D62),$B62-($B62-$C62+SUM($E62:W62)),$B62*$D62),0)</f>
        <v>0</v>
      </c>
      <c r="Y62" s="109">
        <f t="shared" si="12"/>
        <v>0</v>
      </c>
      <c r="Z62" s="93"/>
      <c r="AA62" s="93"/>
    </row>
    <row r="63" spans="1:27" x14ac:dyDescent="0.2">
      <c r="A63" s="114"/>
      <c r="B63" s="115"/>
      <c r="C63" s="115"/>
      <c r="D63" s="116"/>
      <c r="E63" s="110">
        <f t="shared" si="10"/>
        <v>0</v>
      </c>
      <c r="F63" s="110">
        <f t="shared" si="11"/>
        <v>0</v>
      </c>
      <c r="G63" s="110">
        <f>IF(G$53&lt;=$C$12,IF($B63-($B63-$C63+SUM($E63:F63))&lt;($B63*$D63),$B63-($B63-$C63+SUM($E63:F63)),$B63*$D63),0)</f>
        <v>0</v>
      </c>
      <c r="H63" s="110">
        <f>IF(H$53&lt;=$C$12,IF($B63-($B63-$C63+SUM($E63:G63))&lt;($B63*$D63),$B63-($B63-$C63+SUM($E63:G63)),$B63*$D63),0)</f>
        <v>0</v>
      </c>
      <c r="I63" s="110">
        <f>IF(I$53&lt;=$C$12,IF($B63-($B63-$C63+SUM($E63:H63))&lt;($B63*$D63),$B63-($B63-$C63+SUM($E63:H63)),$B63*$D63),0)</f>
        <v>0</v>
      </c>
      <c r="J63" s="110">
        <f>IF(J$53&lt;=$C$12,IF($B63-($B63-$C63+SUM($E63:I63))&lt;($B63*$D63),$B63-($B63-$C63+SUM($E63:I63)),$B63*$D63),0)</f>
        <v>0</v>
      </c>
      <c r="K63" s="110">
        <f>IF(K$53&lt;=$C$12,IF($B63-($B63-$C63+SUM($E63:J63))&lt;($B63*$D63),$B63-($B63-$C63+SUM($E63:J63)),$B63*$D63),0)</f>
        <v>0</v>
      </c>
      <c r="L63" s="110">
        <f>IF(L$53&lt;=$C$12,IF($B63-($B63-$C63+SUM($E63:K63))&lt;($B63*$D63),$B63-($B63-$C63+SUM($E63:K63)),$B63*$D63),0)</f>
        <v>0</v>
      </c>
      <c r="M63" s="110">
        <f>IF(M$53&lt;=$C$12,IF($B63-($B63-$C63+SUM($E63:L63))&lt;($B63*$D63),$B63-($B63-$C63+SUM($E63:L63)),$B63*$D63),0)</f>
        <v>0</v>
      </c>
      <c r="N63" s="110">
        <f>IF(N$53&lt;=$C$12,IF($B63-($B63-$C63+SUM($E63:M63))&lt;($B63*$D63),$B63-($B63-$C63+SUM($E63:M63)),$B63*$D63),0)</f>
        <v>0</v>
      </c>
      <c r="O63" s="110">
        <f>IF(O$53&lt;=$C$12,IF($B63-($B63-$C63+SUM($E63:N63))&lt;($B63*$D63),$B63-($B63-$C63+SUM($E63:N63)),$B63*$D63),0)</f>
        <v>0</v>
      </c>
      <c r="P63" s="110">
        <f>IF(P$53&lt;=$C$12,IF($B63-($B63-$C63+SUM($E63:O63))&lt;($B63*$D63),$B63-($B63-$C63+SUM($E63:O63)),$B63*$D63),0)</f>
        <v>0</v>
      </c>
      <c r="Q63" s="110">
        <f>IF(Q$53&lt;=$C$12,IF($B63-($B63-$C63+SUM($E63:P63))&lt;($B63*$D63),$B63-($B63-$C63+SUM($E63:P63)),$B63*$D63),0)</f>
        <v>0</v>
      </c>
      <c r="R63" s="110">
        <f>IF(R$53&lt;=$C$12,IF($B63-($B63-$C63+SUM($E63:Q63))&lt;($B63*$D63),$B63-($B63-$C63+SUM($E63:Q63)),$B63*$D63),0)</f>
        <v>0</v>
      </c>
      <c r="S63" s="110">
        <f>IF(S$53&lt;=$C$12,IF($B63-($B63-$C63+SUM($E63:R63))&lt;($B63*$D63),$B63-($B63-$C63+SUM($E63:R63)),$B63*$D63),0)</f>
        <v>0</v>
      </c>
      <c r="T63" s="110">
        <f>IF(T$53&lt;=$C$12,IF($B63-($B63-$C63+SUM($E63:S63))&lt;($B63*$D63),$B63-($B63-$C63+SUM($E63:S63)),$B63*$D63),0)</f>
        <v>0</v>
      </c>
      <c r="U63" s="110">
        <f>IF(U$53&lt;=$C$12,IF($B63-($B63-$C63+SUM($E63:T63))&lt;($B63*$D63),$B63-($B63-$C63+SUM($E63:T63)),$B63*$D63),0)</f>
        <v>0</v>
      </c>
      <c r="V63" s="110">
        <f>IF(V$53&lt;=$C$12,IF($B63-($B63-$C63+SUM($E63:U63))&lt;($B63*$D63),$B63-($B63-$C63+SUM($E63:U63)),$B63*$D63),0)</f>
        <v>0</v>
      </c>
      <c r="W63" s="110">
        <f>IF(W$53&lt;=$C$12,IF($B63-($B63-$C63+SUM($E63:V63))&lt;($B63*$D63),$B63-($B63-$C63+SUM($E63:V63)),$B63*$D63),0)</f>
        <v>0</v>
      </c>
      <c r="X63" s="110">
        <f>IF(X$53&lt;=$C$12,IF($B63-($B63-$C63+SUM($E63:W63))&lt;($B63*$D63),$B63-($B63-$C63+SUM($E63:W63)),$B63*$D63),0)</f>
        <v>0</v>
      </c>
      <c r="Y63" s="109">
        <f t="shared" si="12"/>
        <v>0</v>
      </c>
      <c r="Z63" s="93"/>
      <c r="AA63" s="93"/>
    </row>
    <row r="64" spans="1:27" x14ac:dyDescent="0.2">
      <c r="A64" s="114"/>
      <c r="B64" s="115"/>
      <c r="C64" s="115"/>
      <c r="D64" s="116"/>
      <c r="E64" s="110">
        <f t="shared" si="10"/>
        <v>0</v>
      </c>
      <c r="F64" s="110">
        <f t="shared" si="11"/>
        <v>0</v>
      </c>
      <c r="G64" s="110">
        <f>IF(G$53&lt;=$C$12,IF($B64-($B64-$C64+SUM($E64:F64))&lt;($B64*$D64),$B64-($B64-$C64+SUM($E64:F64)),$B64*$D64),0)</f>
        <v>0</v>
      </c>
      <c r="H64" s="110">
        <f>IF(H$53&lt;=$C$12,IF($B64-($B64-$C64+SUM($E64:G64))&lt;($B64*$D64),$B64-($B64-$C64+SUM($E64:G64)),$B64*$D64),0)</f>
        <v>0</v>
      </c>
      <c r="I64" s="110">
        <f>IF(I$53&lt;=$C$12,IF($B64-($B64-$C64+SUM($E64:H64))&lt;($B64*$D64),$B64-($B64-$C64+SUM($E64:H64)),$B64*$D64),0)</f>
        <v>0</v>
      </c>
      <c r="J64" s="110">
        <f>IF(J$53&lt;=$C$12,IF($B64-($B64-$C64+SUM($E64:I64))&lt;($B64*$D64),$B64-($B64-$C64+SUM($E64:I64)),$B64*$D64),0)</f>
        <v>0</v>
      </c>
      <c r="K64" s="110">
        <f>IF(K$53&lt;=$C$12,IF($B64-($B64-$C64+SUM($E64:J64))&lt;($B64*$D64),$B64-($B64-$C64+SUM($E64:J64)),$B64*$D64),0)</f>
        <v>0</v>
      </c>
      <c r="L64" s="110">
        <f>IF(L$53&lt;=$C$12,IF($B64-($B64-$C64+SUM($E64:K64))&lt;($B64*$D64),$B64-($B64-$C64+SUM($E64:K64)),$B64*$D64),0)</f>
        <v>0</v>
      </c>
      <c r="M64" s="110">
        <f>IF(M$53&lt;=$C$12,IF($B64-($B64-$C64+SUM($E64:L64))&lt;($B64*$D64),$B64-($B64-$C64+SUM($E64:L64)),$B64*$D64),0)</f>
        <v>0</v>
      </c>
      <c r="N64" s="110">
        <f>IF(N$53&lt;=$C$12,IF($B64-($B64-$C64+SUM($E64:M64))&lt;($B64*$D64),$B64-($B64-$C64+SUM($E64:M64)),$B64*$D64),0)</f>
        <v>0</v>
      </c>
      <c r="O64" s="110">
        <f>IF(O$53&lt;=$C$12,IF($B64-($B64-$C64+SUM($E64:N64))&lt;($B64*$D64),$B64-($B64-$C64+SUM($E64:N64)),$B64*$D64),0)</f>
        <v>0</v>
      </c>
      <c r="P64" s="110">
        <f>IF(P$53&lt;=$C$12,IF($B64-($B64-$C64+SUM($E64:O64))&lt;($B64*$D64),$B64-($B64-$C64+SUM($E64:O64)),$B64*$D64),0)</f>
        <v>0</v>
      </c>
      <c r="Q64" s="110">
        <f>IF(Q$53&lt;=$C$12,IF($B64-($B64-$C64+SUM($E64:P64))&lt;($B64*$D64),$B64-($B64-$C64+SUM($E64:P64)),$B64*$D64),0)</f>
        <v>0</v>
      </c>
      <c r="R64" s="110">
        <f>IF(R$53&lt;=$C$12,IF($B64-($B64-$C64+SUM($E64:Q64))&lt;($B64*$D64),$B64-($B64-$C64+SUM($E64:Q64)),$B64*$D64),0)</f>
        <v>0</v>
      </c>
      <c r="S64" s="110">
        <f>IF(S$53&lt;=$C$12,IF($B64-($B64-$C64+SUM($E64:R64))&lt;($B64*$D64),$B64-($B64-$C64+SUM($E64:R64)),$B64*$D64),0)</f>
        <v>0</v>
      </c>
      <c r="T64" s="110">
        <f>IF(T$53&lt;=$C$12,IF($B64-($B64-$C64+SUM($E64:S64))&lt;($B64*$D64),$B64-($B64-$C64+SUM($E64:S64)),$B64*$D64),0)</f>
        <v>0</v>
      </c>
      <c r="U64" s="110">
        <f>IF(U$53&lt;=$C$12,IF($B64-($B64-$C64+SUM($E64:T64))&lt;($B64*$D64),$B64-($B64-$C64+SUM($E64:T64)),$B64*$D64),0)</f>
        <v>0</v>
      </c>
      <c r="V64" s="110">
        <f>IF(V$53&lt;=$C$12,IF($B64-($B64-$C64+SUM($E64:U64))&lt;($B64*$D64),$B64-($B64-$C64+SUM($E64:U64)),$B64*$D64),0)</f>
        <v>0</v>
      </c>
      <c r="W64" s="110">
        <f>IF(W$53&lt;=$C$12,IF($B64-($B64-$C64+SUM($E64:V64))&lt;($B64*$D64),$B64-($B64-$C64+SUM($E64:V64)),$B64*$D64),0)</f>
        <v>0</v>
      </c>
      <c r="X64" s="110">
        <f>IF(X$53&lt;=$C$12,IF($B64-($B64-$C64+SUM($E64:W64))&lt;($B64*$D64),$B64-($B64-$C64+SUM($E64:W64)),$B64*$D64),0)</f>
        <v>0</v>
      </c>
      <c r="Y64" s="109">
        <f t="shared" si="12"/>
        <v>0</v>
      </c>
      <c r="Z64" s="93"/>
      <c r="AA64" s="93"/>
    </row>
    <row r="65" spans="1:27" x14ac:dyDescent="0.2">
      <c r="A65" s="114"/>
      <c r="B65" s="115"/>
      <c r="C65" s="115"/>
      <c r="D65" s="116"/>
      <c r="E65" s="110">
        <f t="shared" si="10"/>
        <v>0</v>
      </c>
      <c r="F65" s="110">
        <f t="shared" si="11"/>
        <v>0</v>
      </c>
      <c r="G65" s="110">
        <f>IF(G$53&lt;=$C$12,IF($B65-($B65-$C65+SUM($E65:F65))&lt;($B65*$D65),$B65-($B65-$C65+SUM($E65:F65)),$B65*$D65),0)</f>
        <v>0</v>
      </c>
      <c r="H65" s="110">
        <f>IF(H$53&lt;=$C$12,IF($B65-($B65-$C65+SUM($E65:G65))&lt;($B65*$D65),$B65-($B65-$C65+SUM($E65:G65)),$B65*$D65),0)</f>
        <v>0</v>
      </c>
      <c r="I65" s="110">
        <f>IF(I$53&lt;=$C$12,IF($B65-($B65-$C65+SUM($E65:H65))&lt;($B65*$D65),$B65-($B65-$C65+SUM($E65:H65)),$B65*$D65),0)</f>
        <v>0</v>
      </c>
      <c r="J65" s="110">
        <f>IF(J$53&lt;=$C$12,IF($B65-($B65-$C65+SUM($E65:I65))&lt;($B65*$D65),$B65-($B65-$C65+SUM($E65:I65)),$B65*$D65),0)</f>
        <v>0</v>
      </c>
      <c r="K65" s="110">
        <f>IF(K$53&lt;=$C$12,IF($B65-($B65-$C65+SUM($E65:J65))&lt;($B65*$D65),$B65-($B65-$C65+SUM($E65:J65)),$B65*$D65),0)</f>
        <v>0</v>
      </c>
      <c r="L65" s="110">
        <f>IF(L$53&lt;=$C$12,IF($B65-($B65-$C65+SUM($E65:K65))&lt;($B65*$D65),$B65-($B65-$C65+SUM($E65:K65)),$B65*$D65),0)</f>
        <v>0</v>
      </c>
      <c r="M65" s="110">
        <f>IF(M$53&lt;=$C$12,IF($B65-($B65-$C65+SUM($E65:L65))&lt;($B65*$D65),$B65-($B65-$C65+SUM($E65:L65)),$B65*$D65),0)</f>
        <v>0</v>
      </c>
      <c r="N65" s="110">
        <f>IF(N$53&lt;=$C$12,IF($B65-($B65-$C65+SUM($E65:M65))&lt;($B65*$D65),$B65-($B65-$C65+SUM($E65:M65)),$B65*$D65),0)</f>
        <v>0</v>
      </c>
      <c r="O65" s="110">
        <f>IF(O$53&lt;=$C$12,IF($B65-($B65-$C65+SUM($E65:N65))&lt;($B65*$D65),$B65-($B65-$C65+SUM($E65:N65)),$B65*$D65),0)</f>
        <v>0</v>
      </c>
      <c r="P65" s="110">
        <f>IF(P$53&lt;=$C$12,IF($B65-($B65-$C65+SUM($E65:O65))&lt;($B65*$D65),$B65-($B65-$C65+SUM($E65:O65)),$B65*$D65),0)</f>
        <v>0</v>
      </c>
      <c r="Q65" s="110">
        <f>IF(Q$53&lt;=$C$12,IF($B65-($B65-$C65+SUM($E65:P65))&lt;($B65*$D65),$B65-($B65-$C65+SUM($E65:P65)),$B65*$D65),0)</f>
        <v>0</v>
      </c>
      <c r="R65" s="110">
        <f>IF(R$53&lt;=$C$12,IF($B65-($B65-$C65+SUM($E65:Q65))&lt;($B65*$D65),$B65-($B65-$C65+SUM($E65:Q65)),$B65*$D65),0)</f>
        <v>0</v>
      </c>
      <c r="S65" s="110">
        <f>IF(S$53&lt;=$C$12,IF($B65-($B65-$C65+SUM($E65:R65))&lt;($B65*$D65),$B65-($B65-$C65+SUM($E65:R65)),$B65*$D65),0)</f>
        <v>0</v>
      </c>
      <c r="T65" s="110">
        <f>IF(T$53&lt;=$C$12,IF($B65-($B65-$C65+SUM($E65:S65))&lt;($B65*$D65),$B65-($B65-$C65+SUM($E65:S65)),$B65*$D65),0)</f>
        <v>0</v>
      </c>
      <c r="U65" s="110">
        <f>IF(U$53&lt;=$C$12,IF($B65-($B65-$C65+SUM($E65:T65))&lt;($B65*$D65),$B65-($B65-$C65+SUM($E65:T65)),$B65*$D65),0)</f>
        <v>0</v>
      </c>
      <c r="V65" s="110">
        <f>IF(V$53&lt;=$C$12,IF($B65-($B65-$C65+SUM($E65:U65))&lt;($B65*$D65),$B65-($B65-$C65+SUM($E65:U65)),$B65*$D65),0)</f>
        <v>0</v>
      </c>
      <c r="W65" s="110">
        <f>IF(W$53&lt;=$C$12,IF($B65-($B65-$C65+SUM($E65:V65))&lt;($B65*$D65),$B65-($B65-$C65+SUM($E65:V65)),$B65*$D65),0)</f>
        <v>0</v>
      </c>
      <c r="X65" s="110">
        <f>IF(X$53&lt;=$C$12,IF($B65-($B65-$C65+SUM($E65:W65))&lt;($B65*$D65),$B65-($B65-$C65+SUM($E65:W65)),$B65*$D65),0)</f>
        <v>0</v>
      </c>
      <c r="Y65" s="109">
        <f t="shared" si="12"/>
        <v>0</v>
      </c>
      <c r="Z65" s="93"/>
      <c r="AA65" s="93"/>
    </row>
    <row r="66" spans="1:27" x14ac:dyDescent="0.2">
      <c r="A66" s="114"/>
      <c r="B66" s="115"/>
      <c r="C66" s="115"/>
      <c r="D66" s="116"/>
      <c r="E66" s="110">
        <f t="shared" si="10"/>
        <v>0</v>
      </c>
      <c r="F66" s="110">
        <f t="shared" si="11"/>
        <v>0</v>
      </c>
      <c r="G66" s="110">
        <f>IF(G$53&lt;=$C$12,IF($B66-($B66-$C66+SUM($E66:F66))&lt;($B66*$D66),$B66-($B66-$C66+SUM($E66:F66)),$B66*$D66),0)</f>
        <v>0</v>
      </c>
      <c r="H66" s="110">
        <f>IF(H$53&lt;=$C$12,IF($B66-($B66-$C66+SUM($E66:G66))&lt;($B66*$D66),$B66-($B66-$C66+SUM($E66:G66)),$B66*$D66),0)</f>
        <v>0</v>
      </c>
      <c r="I66" s="110">
        <f>IF(I$53&lt;=$C$12,IF($B66-($B66-$C66+SUM($E66:H66))&lt;($B66*$D66),$B66-($B66-$C66+SUM($E66:H66)),$B66*$D66),0)</f>
        <v>0</v>
      </c>
      <c r="J66" s="110">
        <f>IF(J$53&lt;=$C$12,IF($B66-($B66-$C66+SUM($E66:I66))&lt;($B66*$D66),$B66-($B66-$C66+SUM($E66:I66)),$B66*$D66),0)</f>
        <v>0</v>
      </c>
      <c r="K66" s="110">
        <f>IF(K$53&lt;=$C$12,IF($B66-($B66-$C66+SUM($E66:J66))&lt;($B66*$D66),$B66-($B66-$C66+SUM($E66:J66)),$B66*$D66),0)</f>
        <v>0</v>
      </c>
      <c r="L66" s="110">
        <f>IF(L$53&lt;=$C$12,IF($B66-($B66-$C66+SUM($E66:K66))&lt;($B66*$D66),$B66-($B66-$C66+SUM($E66:K66)),$B66*$D66),0)</f>
        <v>0</v>
      </c>
      <c r="M66" s="110">
        <f>IF(M$53&lt;=$C$12,IF($B66-($B66-$C66+SUM($E66:L66))&lt;($B66*$D66),$B66-($B66-$C66+SUM($E66:L66)),$B66*$D66),0)</f>
        <v>0</v>
      </c>
      <c r="N66" s="110">
        <f>IF(N$53&lt;=$C$12,IF($B66-($B66-$C66+SUM($E66:M66))&lt;($B66*$D66),$B66-($B66-$C66+SUM($E66:M66)),$B66*$D66),0)</f>
        <v>0</v>
      </c>
      <c r="O66" s="110">
        <f>IF(O$53&lt;=$C$12,IF($B66-($B66-$C66+SUM($E66:N66))&lt;($B66*$D66),$B66-($B66-$C66+SUM($E66:N66)),$B66*$D66),0)</f>
        <v>0</v>
      </c>
      <c r="P66" s="110">
        <f>IF(P$53&lt;=$C$12,IF($B66-($B66-$C66+SUM($E66:O66))&lt;($B66*$D66),$B66-($B66-$C66+SUM($E66:O66)),$B66*$D66),0)</f>
        <v>0</v>
      </c>
      <c r="Q66" s="110">
        <f>IF(Q$53&lt;=$C$12,IF($B66-($B66-$C66+SUM($E66:P66))&lt;($B66*$D66),$B66-($B66-$C66+SUM($E66:P66)),$B66*$D66),0)</f>
        <v>0</v>
      </c>
      <c r="R66" s="110">
        <f>IF(R$53&lt;=$C$12,IF($B66-($B66-$C66+SUM($E66:Q66))&lt;($B66*$D66),$B66-($B66-$C66+SUM($E66:Q66)),$B66*$D66),0)</f>
        <v>0</v>
      </c>
      <c r="S66" s="110">
        <f>IF(S$53&lt;=$C$12,IF($B66-($B66-$C66+SUM($E66:R66))&lt;($B66*$D66),$B66-($B66-$C66+SUM($E66:R66)),$B66*$D66),0)</f>
        <v>0</v>
      </c>
      <c r="T66" s="110">
        <f>IF(T$53&lt;=$C$12,IF($B66-($B66-$C66+SUM($E66:S66))&lt;($B66*$D66),$B66-($B66-$C66+SUM($E66:S66)),$B66*$D66),0)</f>
        <v>0</v>
      </c>
      <c r="U66" s="110">
        <f>IF(U$53&lt;=$C$12,IF($B66-($B66-$C66+SUM($E66:T66))&lt;($B66*$D66),$B66-($B66-$C66+SUM($E66:T66)),$B66*$D66),0)</f>
        <v>0</v>
      </c>
      <c r="V66" s="110">
        <f>IF(V$53&lt;=$C$12,IF($B66-($B66-$C66+SUM($E66:U66))&lt;($B66*$D66),$B66-($B66-$C66+SUM($E66:U66)),$B66*$D66),0)</f>
        <v>0</v>
      </c>
      <c r="W66" s="110">
        <f>IF(W$53&lt;=$C$12,IF($B66-($B66-$C66+SUM($E66:V66))&lt;($B66*$D66),$B66-($B66-$C66+SUM($E66:V66)),$B66*$D66),0)</f>
        <v>0</v>
      </c>
      <c r="X66" s="110">
        <f>IF(X$53&lt;=$C$12,IF($B66-($B66-$C66+SUM($E66:W66))&lt;($B66*$D66),$B66-($B66-$C66+SUM($E66:W66)),$B66*$D66),0)</f>
        <v>0</v>
      </c>
      <c r="Y66" s="109">
        <f t="shared" si="12"/>
        <v>0</v>
      </c>
      <c r="Z66" s="93"/>
      <c r="AA66" s="93"/>
    </row>
    <row r="67" spans="1:27" x14ac:dyDescent="0.2">
      <c r="A67" s="114"/>
      <c r="B67" s="115"/>
      <c r="C67" s="115"/>
      <c r="D67" s="116"/>
      <c r="E67" s="110">
        <f t="shared" si="10"/>
        <v>0</v>
      </c>
      <c r="F67" s="110">
        <f t="shared" si="11"/>
        <v>0</v>
      </c>
      <c r="G67" s="110">
        <f>IF(G$53&lt;=$C$12,IF($B67-($B67-$C67+SUM($E67:F67))&lt;($B67*$D67),$B67-($B67-$C67+SUM($E67:F67)),$B67*$D67),0)</f>
        <v>0</v>
      </c>
      <c r="H67" s="110">
        <f>IF(H$53&lt;=$C$12,IF($B67-($B67-$C67+SUM($E67:G67))&lt;($B67*$D67),$B67-($B67-$C67+SUM($E67:G67)),$B67*$D67),0)</f>
        <v>0</v>
      </c>
      <c r="I67" s="110">
        <f>IF(I$53&lt;=$C$12,IF($B67-($B67-$C67+SUM($E67:H67))&lt;($B67*$D67),$B67-($B67-$C67+SUM($E67:H67)),$B67*$D67),0)</f>
        <v>0</v>
      </c>
      <c r="J67" s="110">
        <f>IF(J$53&lt;=$C$12,IF($B67-($B67-$C67+SUM($E67:I67))&lt;($B67*$D67),$B67-($B67-$C67+SUM($E67:I67)),$B67*$D67),0)</f>
        <v>0</v>
      </c>
      <c r="K67" s="110">
        <f>IF(K$53&lt;=$C$12,IF($B67-($B67-$C67+SUM($E67:J67))&lt;($B67*$D67),$B67-($B67-$C67+SUM($E67:J67)),$B67*$D67),0)</f>
        <v>0</v>
      </c>
      <c r="L67" s="110">
        <f>IF(L$53&lt;=$C$12,IF($B67-($B67-$C67+SUM($E67:K67))&lt;($B67*$D67),$B67-($B67-$C67+SUM($E67:K67)),$B67*$D67),0)</f>
        <v>0</v>
      </c>
      <c r="M67" s="110">
        <f>IF(M$53&lt;=$C$12,IF($B67-($B67-$C67+SUM($E67:L67))&lt;($B67*$D67),$B67-($B67-$C67+SUM($E67:L67)),$B67*$D67),0)</f>
        <v>0</v>
      </c>
      <c r="N67" s="110">
        <f>IF(N$53&lt;=$C$12,IF($B67-($B67-$C67+SUM($E67:M67))&lt;($B67*$D67),$B67-($B67-$C67+SUM($E67:M67)),$B67*$D67),0)</f>
        <v>0</v>
      </c>
      <c r="O67" s="110">
        <f>IF(O$53&lt;=$C$12,IF($B67-($B67-$C67+SUM($E67:N67))&lt;($B67*$D67),$B67-($B67-$C67+SUM($E67:N67)),$B67*$D67),0)</f>
        <v>0</v>
      </c>
      <c r="P67" s="110">
        <f>IF(P$53&lt;=$C$12,IF($B67-($B67-$C67+SUM($E67:O67))&lt;($B67*$D67),$B67-($B67-$C67+SUM($E67:O67)),$B67*$D67),0)</f>
        <v>0</v>
      </c>
      <c r="Q67" s="110">
        <f>IF(Q$53&lt;=$C$12,IF($B67-($B67-$C67+SUM($E67:P67))&lt;($B67*$D67),$B67-($B67-$C67+SUM($E67:P67)),$B67*$D67),0)</f>
        <v>0</v>
      </c>
      <c r="R67" s="110">
        <f>IF(R$53&lt;=$C$12,IF($B67-($B67-$C67+SUM($E67:Q67))&lt;($B67*$D67),$B67-($B67-$C67+SUM($E67:Q67)),$B67*$D67),0)</f>
        <v>0</v>
      </c>
      <c r="S67" s="110">
        <f>IF(S$53&lt;=$C$12,IF($B67-($B67-$C67+SUM($E67:R67))&lt;($B67*$D67),$B67-($B67-$C67+SUM($E67:R67)),$B67*$D67),0)</f>
        <v>0</v>
      </c>
      <c r="T67" s="110">
        <f>IF(T$53&lt;=$C$12,IF($B67-($B67-$C67+SUM($E67:S67))&lt;($B67*$D67),$B67-($B67-$C67+SUM($E67:S67)),$B67*$D67),0)</f>
        <v>0</v>
      </c>
      <c r="U67" s="110">
        <f>IF(U$53&lt;=$C$12,IF($B67-($B67-$C67+SUM($E67:T67))&lt;($B67*$D67),$B67-($B67-$C67+SUM($E67:T67)),$B67*$D67),0)</f>
        <v>0</v>
      </c>
      <c r="V67" s="110">
        <f>IF(V$53&lt;=$C$12,IF($B67-($B67-$C67+SUM($E67:U67))&lt;($B67*$D67),$B67-($B67-$C67+SUM($E67:U67)),$B67*$D67),0)</f>
        <v>0</v>
      </c>
      <c r="W67" s="110">
        <f>IF(W$53&lt;=$C$12,IF($B67-($B67-$C67+SUM($E67:V67))&lt;($B67*$D67),$B67-($B67-$C67+SUM($E67:V67)),$B67*$D67),0)</f>
        <v>0</v>
      </c>
      <c r="X67" s="110">
        <f>IF(X$53&lt;=$C$12,IF($B67-($B67-$C67+SUM($E67:W67))&lt;($B67*$D67),$B67-($B67-$C67+SUM($E67:W67)),$B67*$D67),0)</f>
        <v>0</v>
      </c>
      <c r="Y67" s="109">
        <f>C67-SUM(E67:X67)</f>
        <v>0</v>
      </c>
      <c r="Z67" s="93"/>
      <c r="AA67" s="93"/>
    </row>
    <row r="68" spans="1:27" x14ac:dyDescent="0.2">
      <c r="A68" s="114" t="s">
        <v>383</v>
      </c>
      <c r="B68" s="115"/>
      <c r="C68" s="115"/>
      <c r="D68" s="116"/>
      <c r="E68" s="433">
        <f t="shared" si="10"/>
        <v>0</v>
      </c>
      <c r="F68" s="433">
        <f t="shared" si="11"/>
        <v>0</v>
      </c>
      <c r="G68" s="433">
        <f>IF(G$53&lt;=$C$12,IF($B68-($B68-$C68+SUM($E68:F68))&lt;($B68*$D68),$B68-($B68-$C68+SUM($E68:F68)),$B68*$D68),0)</f>
        <v>0</v>
      </c>
      <c r="H68" s="433">
        <f>IF(H$53&lt;=$C$12,IF($B68-($B68-$C68+SUM($E68:G68))&lt;($B68*$D68),$B68-($B68-$C68+SUM($E68:G68)),$B68*$D68),0)</f>
        <v>0</v>
      </c>
      <c r="I68" s="433">
        <f>IF(I$53&lt;=$C$12,IF($B68-($B68-$C68+SUM($E68:H68))&lt;($B68*$D68),$B68-($B68-$C68+SUM($E68:H68)),$B68*$D68),0)</f>
        <v>0</v>
      </c>
      <c r="J68" s="433">
        <f>IF(J$53&lt;=$C$12,IF($B68-($B68-$C68+SUM($E68:I68))&lt;($B68*$D68),$B68-($B68-$C68+SUM($E68:I68)),$B68*$D68),0)</f>
        <v>0</v>
      </c>
      <c r="K68" s="433">
        <f>IF(K$53&lt;=$C$12,IF($B68-($B68-$C68+SUM($E68:J68))&lt;($B68*$D68),$B68-($B68-$C68+SUM($E68:J68)),$B68*$D68),0)</f>
        <v>0</v>
      </c>
      <c r="L68" s="433">
        <f>IF(L$53&lt;=$C$12,IF($B68-($B68-$C68+SUM($E68:K68))&lt;($B68*$D68),$B68-($B68-$C68+SUM($E68:K68)),$B68*$D68),0)</f>
        <v>0</v>
      </c>
      <c r="M68" s="433">
        <f>IF(M$53&lt;=$C$12,IF($B68-($B68-$C68+SUM($E68:L68))&lt;($B68*$D68),$B68-($B68-$C68+SUM($E68:L68)),$B68*$D68),0)</f>
        <v>0</v>
      </c>
      <c r="N68" s="433">
        <f>IF(N$53&lt;=$C$12,IF($B68-($B68-$C68+SUM($E68:M68))&lt;($B68*$D68),$B68-($B68-$C68+SUM($E68:M68)),$B68*$D68),0)</f>
        <v>0</v>
      </c>
      <c r="O68" s="433">
        <f>IF(O$53&lt;=$C$12,IF($B68-($B68-$C68+SUM($E68:N68))&lt;($B68*$D68),$B68-($B68-$C68+SUM($E68:N68)),$B68*$D68),0)</f>
        <v>0</v>
      </c>
      <c r="P68" s="433">
        <f>IF(P$53&lt;=$C$12,IF($B68-($B68-$C68+SUM($E68:O68))&lt;($B68*$D68),$B68-($B68-$C68+SUM($E68:O68)),$B68*$D68),0)</f>
        <v>0</v>
      </c>
      <c r="Q68" s="433">
        <f>IF(Q$53&lt;=$C$12,IF($B68-($B68-$C68+SUM($E68:P68))&lt;($B68*$D68),$B68-($B68-$C68+SUM($E68:P68)),$B68*$D68),0)</f>
        <v>0</v>
      </c>
      <c r="R68" s="433">
        <f>IF(R$53&lt;=$C$12,IF($B68-($B68-$C68+SUM($E68:Q68))&lt;($B68*$D68),$B68-($B68-$C68+SUM($E68:Q68)),$B68*$D68),0)</f>
        <v>0</v>
      </c>
      <c r="S68" s="433">
        <f>IF(S$53&lt;=$C$12,IF($B68-($B68-$C68+SUM($E68:R68))&lt;($B68*$D68),$B68-($B68-$C68+SUM($E68:R68)),$B68*$D68),0)</f>
        <v>0</v>
      </c>
      <c r="T68" s="433">
        <f>IF(T$53&lt;=$C$12,IF($B68-($B68-$C68+SUM($E68:S68))&lt;($B68*$D68),$B68-($B68-$C68+SUM($E68:S68)),$B68*$D68),0)</f>
        <v>0</v>
      </c>
      <c r="U68" s="433">
        <f>IF(U$53&lt;=$C$12,IF($B68-($B68-$C68+SUM($E68:T68))&lt;($B68*$D68),$B68-($B68-$C68+SUM($E68:T68)),$B68*$D68),0)</f>
        <v>0</v>
      </c>
      <c r="V68" s="433">
        <f>IF(V$53&lt;=$C$12,IF($B68-($B68-$C68+SUM($E68:U68))&lt;($B68*$D68),$B68-($B68-$C68+SUM($E68:U68)),$B68*$D68),0)</f>
        <v>0</v>
      </c>
      <c r="W68" s="433">
        <f>IF(W$53&lt;=$C$12,IF($B68-($B68-$C68+SUM($E68:V68))&lt;($B68*$D68),$B68-($B68-$C68+SUM($E68:V68)),$B68*$D68),0)</f>
        <v>0</v>
      </c>
      <c r="X68" s="433">
        <f>IF(X$53&lt;=$C$12,IF($B68-($B68-$C68+SUM($E68:W68))&lt;($B68*$D68),$B68-($B68-$C68+SUM($E68:W68)),$B68*$D68),0)</f>
        <v>0</v>
      </c>
      <c r="Y68" s="434">
        <f>C68-SUM(E68:X68)</f>
        <v>0</v>
      </c>
      <c r="Z68" s="93"/>
      <c r="AA68" s="93"/>
    </row>
    <row r="69" spans="1:27" ht="13.5" thickBot="1" x14ac:dyDescent="0.25">
      <c r="A69" s="189" t="s">
        <v>383</v>
      </c>
      <c r="B69" s="190"/>
      <c r="C69" s="190"/>
      <c r="D69" s="191"/>
      <c r="E69" s="435">
        <f t="shared" si="10"/>
        <v>0</v>
      </c>
      <c r="F69" s="435">
        <f t="shared" si="11"/>
        <v>0</v>
      </c>
      <c r="G69" s="435">
        <f>IF(G$53&lt;=$C$12,IF($B69-($B69-$C69+SUM($E69:F69))&lt;($B69*$D69),$B69-($B69-$C69+SUM($E69:F69)),$B69*$D69),0)</f>
        <v>0</v>
      </c>
      <c r="H69" s="435">
        <f>IF(H$53&lt;=$C$12,IF($B69-($B69-$C69+SUM($E69:G69))&lt;($B69*$D69),$B69-($B69-$C69+SUM($E69:G69)),$B69*$D69),0)</f>
        <v>0</v>
      </c>
      <c r="I69" s="435">
        <f>IF(I$53&lt;=$C$12,IF($B69-($B69-$C69+SUM($E69:H69))&lt;($B69*$D69),$B69-($B69-$C69+SUM($E69:H69)),$B69*$D69),0)</f>
        <v>0</v>
      </c>
      <c r="J69" s="435">
        <f>IF(J$53&lt;=$C$12,IF($B69-($B69-$C69+SUM($E69:I69))&lt;($B69*$D69),$B69-($B69-$C69+SUM($E69:I69)),$B69*$D69),0)</f>
        <v>0</v>
      </c>
      <c r="K69" s="435">
        <f>IF(K$53&lt;=$C$12,IF($B69-($B69-$C69+SUM($E69:J69))&lt;($B69*$D69),$B69-($B69-$C69+SUM($E69:J69)),$B69*$D69),0)</f>
        <v>0</v>
      </c>
      <c r="L69" s="435">
        <f>IF(L$53&lt;=$C$12,IF($B69-($B69-$C69+SUM($E69:K69))&lt;($B69*$D69),$B69-($B69-$C69+SUM($E69:K69)),$B69*$D69),0)</f>
        <v>0</v>
      </c>
      <c r="M69" s="435">
        <f>IF(M$53&lt;=$C$12,IF($B69-($B69-$C69+SUM($E69:L69))&lt;($B69*$D69),$B69-($B69-$C69+SUM($E69:L69)),$B69*$D69),0)</f>
        <v>0</v>
      </c>
      <c r="N69" s="435">
        <f>IF(N$53&lt;=$C$12,IF($B69-($B69-$C69+SUM($E69:M69))&lt;($B69*$D69),$B69-($B69-$C69+SUM($E69:M69)),$B69*$D69),0)</f>
        <v>0</v>
      </c>
      <c r="O69" s="435">
        <f>IF(O$53&lt;=$C$12,IF($B69-($B69-$C69+SUM($E69:N69))&lt;($B69*$D69),$B69-($B69-$C69+SUM($E69:N69)),$B69*$D69),0)</f>
        <v>0</v>
      </c>
      <c r="P69" s="435">
        <f>IF(P$53&lt;=$C$12,IF($B69-($B69-$C69+SUM($E69:O69))&lt;($B69*$D69),$B69-($B69-$C69+SUM($E69:O69)),$B69*$D69),0)</f>
        <v>0</v>
      </c>
      <c r="Q69" s="435">
        <f>IF(Q$53&lt;=$C$12,IF($B69-($B69-$C69+SUM($E69:P69))&lt;($B69*$D69),$B69-($B69-$C69+SUM($E69:P69)),$B69*$D69),0)</f>
        <v>0</v>
      </c>
      <c r="R69" s="435">
        <f>IF(R$53&lt;=$C$12,IF($B69-($B69-$C69+SUM($E69:Q69))&lt;($B69*$D69),$B69-($B69-$C69+SUM($E69:Q69)),$B69*$D69),0)</f>
        <v>0</v>
      </c>
      <c r="S69" s="435">
        <f>IF(S$53&lt;=$C$12,IF($B69-($B69-$C69+SUM($E69:R69))&lt;($B69*$D69),$B69-($B69-$C69+SUM($E69:R69)),$B69*$D69),0)</f>
        <v>0</v>
      </c>
      <c r="T69" s="435">
        <f>IF(T$53&lt;=$C$12,IF($B69-($B69-$C69+SUM($E69:S69))&lt;($B69*$D69),$B69-($B69-$C69+SUM($E69:S69)),$B69*$D69),0)</f>
        <v>0</v>
      </c>
      <c r="U69" s="435">
        <f>IF(U$53&lt;=$C$12,IF($B69-($B69-$C69+SUM($E69:T69))&lt;($B69*$D69),$B69-($B69-$C69+SUM($E69:T69)),$B69*$D69),0)</f>
        <v>0</v>
      </c>
      <c r="V69" s="435">
        <f>IF(V$53&lt;=$C$12,IF($B69-($B69-$C69+SUM($E69:U69))&lt;($B69*$D69),$B69-($B69-$C69+SUM($E69:U69)),$B69*$D69),0)</f>
        <v>0</v>
      </c>
      <c r="W69" s="435">
        <f>IF(W$53&lt;=$C$12,IF($B69-($B69-$C69+SUM($E69:V69))&lt;($B69*$D69),$B69-($B69-$C69+SUM($E69:V69)),$B69*$D69),0)</f>
        <v>0</v>
      </c>
      <c r="X69" s="435">
        <f>IF(X$53&lt;=$C$12,IF($B69-($B69-$C69+SUM($E69:W69))&lt;($B69*$D69),$B69-($B69-$C69+SUM($E69:W69)),$B69*$D69),0)</f>
        <v>0</v>
      </c>
      <c r="Y69" s="436">
        <f t="shared" si="12"/>
        <v>0</v>
      </c>
      <c r="Z69" s="93"/>
      <c r="AA69" s="93"/>
    </row>
    <row r="70" spans="1:27" x14ac:dyDescent="0.2">
      <c r="A70" s="429"/>
      <c r="B70" s="37"/>
      <c r="C70" s="300">
        <f>SUM(C55:C69)</f>
        <v>0</v>
      </c>
      <c r="D70" s="37"/>
      <c r="E70" s="37"/>
      <c r="F70" s="37"/>
      <c r="G70" s="37"/>
      <c r="H70" s="37"/>
      <c r="I70" s="37"/>
      <c r="J70" s="37"/>
      <c r="K70" s="37"/>
      <c r="L70" s="37"/>
      <c r="M70" s="37"/>
      <c r="N70" s="37"/>
      <c r="O70" s="37"/>
      <c r="P70" s="37"/>
      <c r="Q70" s="37"/>
      <c r="R70" s="37"/>
      <c r="S70" s="37"/>
      <c r="T70" s="37"/>
      <c r="U70" s="37"/>
      <c r="V70" s="37"/>
      <c r="W70" s="37"/>
      <c r="X70" s="37"/>
      <c r="Y70" s="37"/>
      <c r="Z70" s="93"/>
      <c r="AA70" s="93"/>
    </row>
    <row r="71" spans="1:27" s="117" customFormat="1" ht="15.75" x14ac:dyDescent="0.2">
      <c r="A71" s="645" t="s">
        <v>49</v>
      </c>
      <c r="B71" s="645"/>
      <c r="C71" s="645"/>
      <c r="D71" s="645"/>
      <c r="E71" s="645"/>
      <c r="F71" s="645"/>
      <c r="G71" s="645"/>
      <c r="H71" s="645"/>
      <c r="I71" s="645"/>
      <c r="J71" s="645"/>
      <c r="K71" s="645"/>
      <c r="L71" s="645"/>
      <c r="M71" s="645"/>
      <c r="N71" s="645"/>
      <c r="O71" s="160"/>
      <c r="P71" s="160"/>
      <c r="Q71" s="160"/>
      <c r="R71" s="160"/>
      <c r="S71" s="160"/>
      <c r="T71" s="160"/>
      <c r="U71" s="160"/>
      <c r="V71" s="160"/>
      <c r="W71" s="160"/>
      <c r="X71" s="160"/>
      <c r="Y71" s="160"/>
      <c r="Z71" s="161"/>
      <c r="AA71" s="161"/>
    </row>
    <row r="72" spans="1:27" s="118" customFormat="1" ht="14.25" x14ac:dyDescent="0.25">
      <c r="A72" s="626" t="s">
        <v>384</v>
      </c>
      <c r="B72" s="627"/>
      <c r="C72" s="627"/>
      <c r="D72" s="627"/>
      <c r="E72" s="627"/>
      <c r="F72" s="627"/>
      <c r="G72" s="627"/>
      <c r="H72" s="627"/>
      <c r="I72" s="627"/>
      <c r="J72" s="627"/>
      <c r="K72" s="627"/>
      <c r="L72" s="627"/>
      <c r="M72" s="627"/>
      <c r="N72" s="627"/>
      <c r="O72" s="162"/>
      <c r="P72" s="162"/>
      <c r="Q72" s="162"/>
      <c r="R72" s="162"/>
      <c r="S72" s="162"/>
      <c r="T72" s="162"/>
      <c r="U72" s="162"/>
      <c r="V72" s="162"/>
      <c r="W72" s="162"/>
      <c r="X72" s="162"/>
      <c r="Y72" s="162"/>
      <c r="Z72" s="163"/>
      <c r="AA72" s="163"/>
    </row>
    <row r="73" spans="1:27" s="118" customFormat="1" ht="14.25" x14ac:dyDescent="0.25">
      <c r="A73" s="626" t="s">
        <v>265</v>
      </c>
      <c r="B73" s="626"/>
      <c r="C73" s="626"/>
      <c r="D73" s="626"/>
      <c r="E73" s="626"/>
      <c r="F73" s="626"/>
      <c r="G73" s="626"/>
      <c r="H73" s="626"/>
      <c r="I73" s="626"/>
      <c r="J73" s="626"/>
      <c r="K73" s="626"/>
      <c r="L73" s="626"/>
      <c r="M73" s="626"/>
      <c r="N73" s="626"/>
      <c r="O73" s="162"/>
      <c r="P73" s="162"/>
      <c r="Q73" s="162"/>
      <c r="R73" s="162"/>
      <c r="S73" s="162"/>
      <c r="T73" s="162"/>
      <c r="U73" s="162"/>
      <c r="V73" s="162"/>
      <c r="W73" s="162"/>
      <c r="X73" s="162"/>
      <c r="Y73" s="162"/>
      <c r="Z73" s="163"/>
      <c r="AA73" s="163"/>
    </row>
    <row r="74" spans="1:27" s="118" customFormat="1" x14ac:dyDescent="0.2">
      <c r="A74" s="159"/>
      <c r="B74" s="430"/>
      <c r="C74" s="430"/>
      <c r="D74" s="430"/>
      <c r="E74" s="430"/>
      <c r="F74" s="430"/>
      <c r="G74" s="430"/>
      <c r="H74" s="430"/>
      <c r="I74" s="430"/>
      <c r="J74" s="430"/>
      <c r="K74" s="430"/>
      <c r="L74" s="430"/>
      <c r="M74" s="430"/>
      <c r="N74" s="430"/>
      <c r="O74" s="162"/>
      <c r="P74" s="162"/>
      <c r="Q74" s="162"/>
      <c r="R74" s="162"/>
      <c r="S74" s="162"/>
      <c r="T74" s="162"/>
      <c r="U74" s="162"/>
      <c r="V74" s="162"/>
      <c r="W74" s="162"/>
      <c r="X74" s="162"/>
      <c r="Y74" s="162"/>
      <c r="Z74" s="163"/>
      <c r="AA74" s="163"/>
    </row>
    <row r="75" spans="1:27" x14ac:dyDescent="0.2">
      <c r="A75" s="37"/>
      <c r="B75" s="37"/>
      <c r="C75" s="37"/>
      <c r="D75" s="37"/>
      <c r="E75" s="37"/>
      <c r="F75" s="37"/>
      <c r="G75" s="37"/>
      <c r="H75" s="37"/>
      <c r="I75" s="37"/>
      <c r="J75" s="37"/>
      <c r="K75" s="37"/>
      <c r="L75" s="37"/>
      <c r="M75" s="37"/>
      <c r="N75" s="37"/>
      <c r="O75" s="37"/>
      <c r="P75" s="37"/>
      <c r="Q75" s="37"/>
      <c r="R75" s="37"/>
      <c r="S75" s="37"/>
      <c r="T75" s="37"/>
      <c r="U75" s="37"/>
      <c r="V75" s="37"/>
      <c r="W75" s="37"/>
      <c r="X75" s="37"/>
      <c r="Y75" s="37"/>
      <c r="Z75" s="93"/>
      <c r="AA75" s="93"/>
    </row>
    <row r="76" spans="1:27" x14ac:dyDescent="0.2">
      <c r="A76" s="37"/>
      <c r="B76" s="37"/>
      <c r="C76" s="37"/>
      <c r="D76" s="37"/>
      <c r="E76" s="37"/>
      <c r="F76" s="37"/>
      <c r="G76" s="37"/>
      <c r="H76" s="37"/>
      <c r="I76" s="37"/>
      <c r="J76" s="37"/>
      <c r="K76" s="37"/>
      <c r="L76" s="37"/>
      <c r="M76" s="37"/>
      <c r="N76" s="37"/>
      <c r="O76" s="37"/>
      <c r="P76" s="37"/>
      <c r="Q76" s="37"/>
      <c r="R76" s="37"/>
      <c r="S76" s="37"/>
      <c r="T76" s="37"/>
      <c r="U76" s="37"/>
      <c r="V76" s="37"/>
      <c r="W76" s="37"/>
      <c r="X76" s="37"/>
      <c r="Y76" s="37"/>
      <c r="Z76" s="93"/>
      <c r="AA76" s="93"/>
    </row>
    <row r="77" spans="1:27" x14ac:dyDescent="0.2">
      <c r="A77" s="7"/>
      <c r="B77" s="7"/>
      <c r="C77" s="7"/>
      <c r="D77" s="7"/>
      <c r="E77" s="7"/>
      <c r="F77" s="7"/>
      <c r="G77" s="7"/>
      <c r="H77" s="7"/>
      <c r="I77" s="7"/>
      <c r="J77" s="7"/>
      <c r="K77" s="7"/>
      <c r="L77" s="7"/>
      <c r="M77" s="7"/>
      <c r="N77" s="7"/>
      <c r="O77" s="7"/>
      <c r="P77" s="7"/>
      <c r="Q77" s="7"/>
      <c r="R77" s="7"/>
      <c r="S77" s="7"/>
      <c r="T77" s="7"/>
      <c r="U77" s="7"/>
      <c r="V77" s="7"/>
      <c r="W77" s="7"/>
      <c r="X77" s="7"/>
    </row>
    <row r="78" spans="1:27" x14ac:dyDescent="0.2">
      <c r="A78" s="7"/>
      <c r="B78" s="7"/>
      <c r="C78" s="7"/>
      <c r="D78" s="7"/>
      <c r="E78" s="7"/>
      <c r="F78" s="7"/>
      <c r="G78" s="7"/>
      <c r="H78" s="7"/>
      <c r="I78" s="7"/>
      <c r="J78" s="7"/>
      <c r="K78" s="7"/>
      <c r="L78" s="7"/>
      <c r="M78" s="7"/>
      <c r="N78" s="7"/>
      <c r="O78" s="7"/>
      <c r="P78" s="7"/>
      <c r="Q78" s="7"/>
      <c r="R78" s="7"/>
      <c r="S78" s="7"/>
      <c r="T78" s="7"/>
      <c r="U78" s="7"/>
      <c r="V78" s="7"/>
      <c r="W78" s="7"/>
      <c r="X78" s="7"/>
    </row>
    <row r="79" spans="1:27" x14ac:dyDescent="0.2">
      <c r="A79" s="7"/>
      <c r="B79" s="7"/>
      <c r="C79" s="7"/>
      <c r="D79" s="7"/>
      <c r="E79" s="7"/>
      <c r="F79" s="7"/>
      <c r="G79" s="7"/>
      <c r="H79" s="7"/>
      <c r="I79" s="7"/>
      <c r="J79" s="7"/>
      <c r="K79" s="7"/>
      <c r="L79" s="7"/>
      <c r="M79" s="7"/>
      <c r="N79" s="7"/>
      <c r="O79" s="7"/>
      <c r="P79" s="7"/>
      <c r="Q79" s="7"/>
      <c r="R79" s="7"/>
      <c r="S79" s="7"/>
      <c r="T79" s="7"/>
      <c r="U79" s="7"/>
      <c r="V79" s="7"/>
      <c r="W79" s="7"/>
      <c r="X79" s="7"/>
    </row>
    <row r="80" spans="1:27" x14ac:dyDescent="0.2">
      <c r="A80" s="7"/>
      <c r="B80" s="7"/>
      <c r="C80" s="7"/>
      <c r="D80" s="7"/>
      <c r="E80" s="7"/>
      <c r="F80" s="7"/>
      <c r="G80" s="7"/>
      <c r="H80" s="7"/>
      <c r="I80" s="7"/>
      <c r="J80" s="7"/>
      <c r="K80" s="7"/>
      <c r="L80" s="7"/>
      <c r="M80" s="7"/>
      <c r="N80" s="7"/>
      <c r="O80" s="7"/>
      <c r="P80" s="7"/>
      <c r="Q80" s="7"/>
      <c r="R80" s="7"/>
      <c r="S80" s="7"/>
      <c r="T80" s="7"/>
      <c r="U80" s="7"/>
      <c r="V80" s="7"/>
      <c r="W80" s="7"/>
      <c r="X80" s="7"/>
    </row>
    <row r="81" spans="1:24" x14ac:dyDescent="0.2">
      <c r="A81" s="7"/>
      <c r="B81" s="7"/>
      <c r="C81" s="7"/>
      <c r="D81" s="7"/>
      <c r="E81" s="7"/>
      <c r="F81" s="7"/>
      <c r="G81" s="7"/>
      <c r="H81" s="7"/>
      <c r="I81" s="7"/>
      <c r="J81" s="7"/>
      <c r="K81" s="7"/>
      <c r="L81" s="7"/>
      <c r="M81" s="7"/>
      <c r="N81" s="7"/>
      <c r="O81" s="7"/>
      <c r="P81" s="7"/>
      <c r="Q81" s="7"/>
      <c r="R81" s="7"/>
      <c r="S81" s="7"/>
      <c r="T81" s="7"/>
      <c r="U81" s="7"/>
      <c r="V81" s="7"/>
      <c r="W81" s="7"/>
      <c r="X81" s="7"/>
    </row>
    <row r="82" spans="1:24" x14ac:dyDescent="0.2">
      <c r="A82" s="7"/>
      <c r="B82" s="7"/>
      <c r="C82" s="7"/>
      <c r="D82" s="7"/>
      <c r="E82" s="7"/>
      <c r="F82" s="7"/>
      <c r="G82" s="7"/>
      <c r="H82" s="7"/>
      <c r="I82" s="7"/>
      <c r="J82" s="7"/>
      <c r="K82" s="7"/>
      <c r="L82" s="7"/>
      <c r="M82" s="7"/>
      <c r="N82" s="7"/>
      <c r="O82" s="7"/>
      <c r="P82" s="7"/>
      <c r="Q82" s="7"/>
      <c r="R82" s="7"/>
      <c r="S82" s="7"/>
      <c r="T82" s="7"/>
      <c r="U82" s="7"/>
      <c r="V82" s="7"/>
      <c r="W82" s="7"/>
      <c r="X82" s="7"/>
    </row>
    <row r="83" spans="1:24" x14ac:dyDescent="0.2">
      <c r="A83" s="7"/>
      <c r="B83" s="7"/>
      <c r="C83" s="7"/>
      <c r="D83" s="7"/>
      <c r="E83" s="7"/>
      <c r="F83" s="7"/>
      <c r="G83" s="7"/>
      <c r="H83" s="7"/>
      <c r="I83" s="7"/>
      <c r="J83" s="7"/>
      <c r="K83" s="7"/>
      <c r="L83" s="7"/>
      <c r="M83" s="7"/>
      <c r="N83" s="7"/>
      <c r="O83" s="7"/>
      <c r="P83" s="7"/>
      <c r="Q83" s="7"/>
      <c r="R83" s="7"/>
      <c r="S83" s="7"/>
      <c r="T83" s="7"/>
      <c r="U83" s="7"/>
      <c r="V83" s="7"/>
      <c r="W83" s="7"/>
      <c r="X83" s="7"/>
    </row>
    <row r="84" spans="1:24" x14ac:dyDescent="0.2">
      <c r="A84" s="7"/>
      <c r="B84" s="7"/>
      <c r="C84" s="7"/>
      <c r="D84" s="7"/>
      <c r="E84" s="7"/>
      <c r="F84" s="7"/>
      <c r="G84" s="7"/>
      <c r="H84" s="7"/>
      <c r="I84" s="7"/>
      <c r="J84" s="7"/>
      <c r="K84" s="7"/>
      <c r="L84" s="7"/>
      <c r="M84" s="7"/>
      <c r="N84" s="7"/>
      <c r="O84" s="7"/>
      <c r="P84" s="7"/>
      <c r="Q84" s="7"/>
      <c r="R84" s="7"/>
      <c r="S84" s="7"/>
      <c r="T84" s="7"/>
      <c r="U84" s="7"/>
      <c r="V84" s="7"/>
      <c r="W84" s="7"/>
      <c r="X84" s="7"/>
    </row>
    <row r="85" spans="1:24" x14ac:dyDescent="0.2">
      <c r="A85" s="7"/>
      <c r="B85" s="7"/>
      <c r="C85" s="7"/>
      <c r="D85" s="7"/>
      <c r="E85" s="7"/>
      <c r="F85" s="7"/>
      <c r="G85" s="7"/>
      <c r="H85" s="7"/>
      <c r="I85" s="7"/>
      <c r="J85" s="7"/>
      <c r="K85" s="7"/>
      <c r="L85" s="7"/>
      <c r="M85" s="7"/>
      <c r="N85" s="7"/>
      <c r="O85" s="7"/>
      <c r="P85" s="7"/>
      <c r="Q85" s="7"/>
      <c r="R85" s="7"/>
      <c r="S85" s="7"/>
      <c r="T85" s="7"/>
      <c r="U85" s="7"/>
      <c r="V85" s="7"/>
      <c r="W85" s="7"/>
      <c r="X85" s="7"/>
    </row>
    <row r="86" spans="1:24" x14ac:dyDescent="0.2">
      <c r="A86" s="7"/>
      <c r="B86" s="7"/>
      <c r="C86" s="7"/>
      <c r="D86" s="7"/>
      <c r="E86" s="7"/>
      <c r="F86" s="7"/>
      <c r="G86" s="7"/>
      <c r="H86" s="7"/>
      <c r="I86" s="7"/>
      <c r="J86" s="7"/>
      <c r="K86" s="7"/>
      <c r="L86" s="7"/>
      <c r="M86" s="7"/>
      <c r="N86" s="7"/>
      <c r="O86" s="7"/>
      <c r="P86" s="7"/>
      <c r="Q86" s="7"/>
      <c r="R86" s="7"/>
      <c r="S86" s="7"/>
      <c r="T86" s="7"/>
      <c r="U86" s="7"/>
      <c r="V86" s="7"/>
      <c r="W86" s="7"/>
      <c r="X86" s="7"/>
    </row>
    <row r="87" spans="1:24" x14ac:dyDescent="0.2">
      <c r="A87" s="7"/>
      <c r="B87" s="7"/>
      <c r="C87" s="7"/>
      <c r="D87" s="7"/>
      <c r="E87" s="7"/>
      <c r="F87" s="7"/>
      <c r="G87" s="7"/>
      <c r="H87" s="7"/>
      <c r="I87" s="7"/>
      <c r="J87" s="7"/>
      <c r="K87" s="7"/>
      <c r="L87" s="7"/>
      <c r="M87" s="7"/>
      <c r="N87" s="7"/>
      <c r="O87" s="7"/>
      <c r="P87" s="7"/>
      <c r="Q87" s="7"/>
      <c r="R87" s="7"/>
      <c r="S87" s="7"/>
      <c r="T87" s="7"/>
      <c r="U87" s="7"/>
      <c r="V87" s="7"/>
      <c r="W87" s="7"/>
      <c r="X87" s="7"/>
    </row>
    <row r="88" spans="1:24" x14ac:dyDescent="0.2">
      <c r="A88" s="7"/>
      <c r="B88" s="7"/>
      <c r="C88" s="7"/>
      <c r="D88" s="7"/>
      <c r="E88" s="7"/>
      <c r="F88" s="7"/>
      <c r="G88" s="7"/>
      <c r="H88" s="7"/>
      <c r="I88" s="7"/>
      <c r="J88" s="7"/>
      <c r="K88" s="7"/>
      <c r="L88" s="7"/>
      <c r="M88" s="7"/>
      <c r="N88" s="7"/>
      <c r="O88" s="7"/>
      <c r="P88" s="7"/>
      <c r="Q88" s="7"/>
      <c r="R88" s="7"/>
      <c r="S88" s="7"/>
      <c r="T88" s="7"/>
      <c r="U88" s="7"/>
      <c r="V88" s="7"/>
      <c r="W88" s="7"/>
      <c r="X88" s="7"/>
    </row>
    <row r="89" spans="1:24" x14ac:dyDescent="0.2">
      <c r="A89" s="7"/>
      <c r="B89" s="7"/>
      <c r="C89" s="7"/>
      <c r="D89" s="7"/>
      <c r="E89" s="7"/>
      <c r="F89" s="7"/>
      <c r="G89" s="7"/>
      <c r="H89" s="7"/>
      <c r="I89" s="7"/>
      <c r="J89" s="7"/>
      <c r="K89" s="7"/>
      <c r="L89" s="7"/>
      <c r="M89" s="7"/>
      <c r="N89" s="7"/>
      <c r="O89" s="7"/>
      <c r="P89" s="7"/>
      <c r="Q89" s="7"/>
      <c r="R89" s="7"/>
      <c r="S89" s="7"/>
      <c r="T89" s="7"/>
      <c r="U89" s="7"/>
      <c r="V89" s="7"/>
      <c r="W89" s="7"/>
      <c r="X89" s="7"/>
    </row>
    <row r="90" spans="1:24" x14ac:dyDescent="0.2">
      <c r="A90" s="7"/>
      <c r="B90" s="7"/>
      <c r="C90" s="7"/>
      <c r="D90" s="7"/>
      <c r="E90" s="7"/>
      <c r="F90" s="7"/>
      <c r="G90" s="7"/>
      <c r="H90" s="7"/>
      <c r="I90" s="7"/>
      <c r="J90" s="7"/>
      <c r="K90" s="7"/>
      <c r="L90" s="7"/>
      <c r="M90" s="7"/>
      <c r="N90" s="7"/>
      <c r="O90" s="7"/>
      <c r="P90" s="7"/>
      <c r="Q90" s="7"/>
      <c r="R90" s="7"/>
      <c r="S90" s="7"/>
      <c r="T90" s="7"/>
      <c r="U90" s="7"/>
      <c r="V90" s="7"/>
      <c r="W90" s="7"/>
      <c r="X90" s="7"/>
    </row>
    <row r="91" spans="1:24" x14ac:dyDescent="0.2">
      <c r="A91" s="7"/>
      <c r="B91" s="7"/>
      <c r="C91" s="7"/>
      <c r="D91" s="7"/>
      <c r="E91" s="7"/>
      <c r="F91" s="7"/>
      <c r="G91" s="7"/>
      <c r="H91" s="7"/>
      <c r="I91" s="7"/>
      <c r="J91" s="7"/>
      <c r="K91" s="7"/>
      <c r="L91" s="7"/>
      <c r="M91" s="7"/>
      <c r="N91" s="7"/>
      <c r="O91" s="7"/>
      <c r="P91" s="7"/>
      <c r="Q91" s="7"/>
      <c r="R91" s="7"/>
      <c r="S91" s="7"/>
      <c r="T91" s="7"/>
      <c r="U91" s="7"/>
      <c r="V91" s="7"/>
      <c r="W91" s="7"/>
      <c r="X91" s="7"/>
    </row>
    <row r="92" spans="1:24" x14ac:dyDescent="0.2">
      <c r="A92" s="7"/>
      <c r="B92" s="7"/>
      <c r="C92" s="7"/>
      <c r="D92" s="7"/>
      <c r="E92" s="7"/>
      <c r="F92" s="7"/>
      <c r="G92" s="7"/>
      <c r="H92" s="7"/>
      <c r="I92" s="7"/>
      <c r="J92" s="7"/>
      <c r="K92" s="7"/>
      <c r="L92" s="7"/>
      <c r="M92" s="7"/>
      <c r="N92" s="7"/>
      <c r="O92" s="7"/>
      <c r="P92" s="7"/>
      <c r="Q92" s="7"/>
      <c r="R92" s="7"/>
      <c r="S92" s="7"/>
      <c r="T92" s="7"/>
      <c r="U92" s="7"/>
      <c r="V92" s="7"/>
      <c r="W92" s="7"/>
      <c r="X92" s="7"/>
    </row>
    <row r="93" spans="1:24" x14ac:dyDescent="0.2">
      <c r="A93" s="7"/>
      <c r="B93" s="7"/>
      <c r="C93" s="7"/>
      <c r="D93" s="7"/>
      <c r="E93" s="7"/>
      <c r="F93" s="7"/>
      <c r="G93" s="7"/>
      <c r="H93" s="7"/>
      <c r="I93" s="7"/>
      <c r="J93" s="7"/>
      <c r="K93" s="7"/>
      <c r="L93" s="7"/>
      <c r="M93" s="7"/>
      <c r="N93" s="7"/>
      <c r="O93" s="7"/>
      <c r="P93" s="7"/>
      <c r="Q93" s="7"/>
      <c r="R93" s="7"/>
      <c r="S93" s="7"/>
      <c r="T93" s="7"/>
      <c r="U93" s="7"/>
      <c r="V93" s="7"/>
      <c r="W93" s="7"/>
      <c r="X93" s="7"/>
    </row>
    <row r="94" spans="1:24" x14ac:dyDescent="0.2">
      <c r="A94" s="7"/>
      <c r="B94" s="7"/>
      <c r="C94" s="7"/>
      <c r="D94" s="7"/>
      <c r="E94" s="7"/>
      <c r="F94" s="7"/>
      <c r="G94" s="7"/>
      <c r="H94" s="7"/>
      <c r="I94" s="7"/>
      <c r="J94" s="7"/>
      <c r="K94" s="7"/>
      <c r="L94" s="7"/>
      <c r="M94" s="7"/>
      <c r="N94" s="7"/>
      <c r="O94" s="7"/>
      <c r="P94" s="7"/>
      <c r="Q94" s="7"/>
      <c r="R94" s="7"/>
      <c r="S94" s="7"/>
      <c r="T94" s="7"/>
      <c r="U94" s="7"/>
      <c r="V94" s="7"/>
      <c r="W94" s="7"/>
      <c r="X94" s="7"/>
    </row>
    <row r="95" spans="1:24" x14ac:dyDescent="0.2">
      <c r="A95" s="7"/>
      <c r="B95" s="7"/>
      <c r="C95" s="7"/>
      <c r="D95" s="7"/>
      <c r="E95" s="7"/>
      <c r="F95" s="7"/>
      <c r="G95" s="7"/>
      <c r="H95" s="7"/>
      <c r="I95" s="7"/>
      <c r="J95" s="7"/>
      <c r="K95" s="7"/>
      <c r="L95" s="7"/>
      <c r="M95" s="7"/>
      <c r="N95" s="7"/>
      <c r="O95" s="7"/>
      <c r="P95" s="7"/>
      <c r="Q95" s="7"/>
      <c r="R95" s="7"/>
      <c r="S95" s="7"/>
      <c r="T95" s="7"/>
      <c r="U95" s="7"/>
      <c r="V95" s="7"/>
      <c r="W95" s="7"/>
      <c r="X95" s="7"/>
    </row>
    <row r="96" spans="1:24" x14ac:dyDescent="0.2">
      <c r="A96" s="7"/>
      <c r="B96" s="7"/>
      <c r="C96" s="7"/>
      <c r="D96" s="7"/>
      <c r="E96" s="7"/>
      <c r="F96" s="7"/>
      <c r="G96" s="7"/>
      <c r="H96" s="7"/>
      <c r="I96" s="7"/>
      <c r="J96" s="7"/>
      <c r="K96" s="7"/>
      <c r="L96" s="7"/>
      <c r="M96" s="7"/>
      <c r="N96" s="7"/>
      <c r="O96" s="7"/>
      <c r="P96" s="7"/>
      <c r="Q96" s="7"/>
      <c r="R96" s="7"/>
      <c r="S96" s="7"/>
      <c r="T96" s="7"/>
      <c r="U96" s="7"/>
      <c r="V96" s="7"/>
      <c r="W96" s="7"/>
      <c r="X96" s="7"/>
    </row>
    <row r="97" spans="1:24" x14ac:dyDescent="0.2">
      <c r="A97" s="7"/>
      <c r="B97" s="7"/>
      <c r="C97" s="7"/>
      <c r="D97" s="7"/>
      <c r="E97" s="7"/>
      <c r="F97" s="7"/>
      <c r="G97" s="7"/>
      <c r="H97" s="7"/>
      <c r="I97" s="7"/>
      <c r="J97" s="7"/>
      <c r="K97" s="7"/>
      <c r="L97" s="7"/>
      <c r="M97" s="7"/>
      <c r="N97" s="7"/>
      <c r="O97" s="7"/>
      <c r="P97" s="7"/>
      <c r="Q97" s="7"/>
      <c r="R97" s="7"/>
      <c r="S97" s="7"/>
      <c r="T97" s="7"/>
      <c r="U97" s="7"/>
      <c r="V97" s="7"/>
      <c r="W97" s="7"/>
      <c r="X97" s="7"/>
    </row>
    <row r="98" spans="1:24" x14ac:dyDescent="0.2">
      <c r="A98" s="7"/>
      <c r="B98" s="7"/>
      <c r="C98" s="7"/>
      <c r="D98" s="7"/>
      <c r="E98" s="7"/>
      <c r="F98" s="7"/>
      <c r="G98" s="7"/>
      <c r="H98" s="7"/>
      <c r="I98" s="7"/>
      <c r="J98" s="7"/>
      <c r="K98" s="7"/>
      <c r="L98" s="7"/>
      <c r="M98" s="7"/>
      <c r="N98" s="7"/>
      <c r="O98" s="7"/>
      <c r="P98" s="7"/>
      <c r="Q98" s="7"/>
      <c r="R98" s="7"/>
      <c r="S98" s="7"/>
      <c r="T98" s="7"/>
      <c r="U98" s="7"/>
      <c r="V98" s="7"/>
      <c r="W98" s="7"/>
      <c r="X98" s="7"/>
    </row>
    <row r="99" spans="1:24" x14ac:dyDescent="0.2">
      <c r="A99" s="7"/>
      <c r="B99" s="7"/>
      <c r="C99" s="7"/>
      <c r="D99" s="7"/>
      <c r="E99" s="7"/>
      <c r="F99" s="7"/>
      <c r="G99" s="7"/>
      <c r="H99" s="7"/>
      <c r="I99" s="7"/>
      <c r="J99" s="7"/>
      <c r="K99" s="7"/>
      <c r="L99" s="7"/>
      <c r="M99" s="7"/>
      <c r="N99" s="7"/>
      <c r="O99" s="7"/>
      <c r="P99" s="7"/>
      <c r="Q99" s="7"/>
      <c r="R99" s="7"/>
      <c r="S99" s="7"/>
      <c r="T99" s="7"/>
      <c r="U99" s="7"/>
      <c r="V99" s="7"/>
      <c r="W99" s="7"/>
      <c r="X99" s="7"/>
    </row>
    <row r="100" spans="1:24" x14ac:dyDescent="0.2">
      <c r="A100" s="7"/>
      <c r="B100" s="7"/>
      <c r="C100" s="7"/>
      <c r="D100" s="7"/>
      <c r="E100" s="7"/>
      <c r="F100" s="7"/>
      <c r="G100" s="7"/>
      <c r="H100" s="7"/>
      <c r="I100" s="7"/>
      <c r="J100" s="7"/>
      <c r="K100" s="7"/>
      <c r="L100" s="7"/>
      <c r="M100" s="7"/>
      <c r="N100" s="7"/>
      <c r="O100" s="7"/>
      <c r="P100" s="7"/>
      <c r="Q100" s="7"/>
      <c r="R100" s="7"/>
      <c r="S100" s="7"/>
      <c r="T100" s="7"/>
      <c r="U100" s="7"/>
      <c r="V100" s="7"/>
      <c r="W100" s="7"/>
      <c r="X100" s="7"/>
    </row>
    <row r="101" spans="1:24" x14ac:dyDescent="0.2">
      <c r="A101" s="7"/>
      <c r="B101" s="7"/>
      <c r="C101" s="7"/>
      <c r="D101" s="7"/>
      <c r="E101" s="7"/>
      <c r="F101" s="7"/>
      <c r="G101" s="7"/>
      <c r="H101" s="7"/>
      <c r="I101" s="7"/>
      <c r="J101" s="7"/>
      <c r="K101" s="7"/>
      <c r="L101" s="7"/>
      <c r="M101" s="7"/>
      <c r="N101" s="7"/>
      <c r="O101" s="7"/>
      <c r="P101" s="7"/>
      <c r="Q101" s="7"/>
      <c r="R101" s="7"/>
      <c r="S101" s="7"/>
      <c r="T101" s="7"/>
      <c r="U101" s="7"/>
      <c r="V101" s="7"/>
      <c r="W101" s="7"/>
      <c r="X101" s="7"/>
    </row>
    <row r="102" spans="1:24" x14ac:dyDescent="0.2">
      <c r="A102" s="7"/>
      <c r="B102" s="7"/>
      <c r="C102" s="7"/>
      <c r="D102" s="7"/>
      <c r="E102" s="7"/>
      <c r="F102" s="7"/>
      <c r="G102" s="7"/>
      <c r="H102" s="7"/>
      <c r="I102" s="7"/>
      <c r="J102" s="7"/>
      <c r="K102" s="7"/>
      <c r="L102" s="7"/>
      <c r="M102" s="7"/>
      <c r="N102" s="7"/>
      <c r="O102" s="7"/>
      <c r="P102" s="7"/>
      <c r="Q102" s="7"/>
      <c r="R102" s="7"/>
      <c r="S102" s="7"/>
      <c r="T102" s="7"/>
      <c r="U102" s="7"/>
      <c r="V102" s="7"/>
      <c r="W102" s="7"/>
      <c r="X102" s="7"/>
    </row>
    <row r="103" spans="1:24" x14ac:dyDescent="0.2">
      <c r="A103" s="7"/>
      <c r="B103" s="7"/>
      <c r="C103" s="7"/>
      <c r="D103" s="7"/>
      <c r="E103" s="7"/>
      <c r="F103" s="7"/>
      <c r="G103" s="7"/>
      <c r="H103" s="7"/>
      <c r="I103" s="7"/>
      <c r="J103" s="7"/>
      <c r="K103" s="7"/>
      <c r="L103" s="7"/>
      <c r="M103" s="7"/>
      <c r="N103" s="7"/>
      <c r="O103" s="7"/>
      <c r="P103" s="7"/>
      <c r="Q103" s="7"/>
      <c r="R103" s="7"/>
      <c r="S103" s="7"/>
      <c r="T103" s="7"/>
      <c r="U103" s="7"/>
      <c r="V103" s="7"/>
      <c r="W103" s="7"/>
      <c r="X103" s="7"/>
    </row>
    <row r="104" spans="1:24" x14ac:dyDescent="0.2">
      <c r="A104" s="7"/>
      <c r="B104" s="7"/>
      <c r="C104" s="7"/>
      <c r="D104" s="7"/>
      <c r="E104" s="7"/>
      <c r="F104" s="7"/>
      <c r="G104" s="7"/>
      <c r="H104" s="7"/>
      <c r="I104" s="7"/>
      <c r="J104" s="7"/>
      <c r="K104" s="7"/>
      <c r="L104" s="7"/>
      <c r="M104" s="7"/>
      <c r="N104" s="7"/>
      <c r="O104" s="7"/>
      <c r="P104" s="7"/>
      <c r="Q104" s="7"/>
      <c r="R104" s="7"/>
      <c r="S104" s="7"/>
      <c r="T104" s="7"/>
      <c r="U104" s="7"/>
      <c r="V104" s="7"/>
      <c r="W104" s="7"/>
      <c r="X104" s="7"/>
    </row>
    <row r="105" spans="1:24" x14ac:dyDescent="0.2">
      <c r="A105" s="7"/>
      <c r="B105" s="7"/>
      <c r="C105" s="7"/>
      <c r="D105" s="7"/>
      <c r="E105" s="7"/>
      <c r="F105" s="7"/>
      <c r="G105" s="7"/>
      <c r="H105" s="7"/>
      <c r="I105" s="7"/>
      <c r="J105" s="7"/>
      <c r="K105" s="7"/>
      <c r="L105" s="7"/>
      <c r="M105" s="7"/>
      <c r="N105" s="7"/>
      <c r="O105" s="7"/>
      <c r="P105" s="7"/>
      <c r="Q105" s="7"/>
      <c r="R105" s="7"/>
      <c r="S105" s="7"/>
      <c r="T105" s="7"/>
      <c r="U105" s="7"/>
      <c r="V105" s="7"/>
      <c r="W105" s="7"/>
      <c r="X105" s="7"/>
    </row>
    <row r="106" spans="1:24" x14ac:dyDescent="0.2">
      <c r="A106" s="7"/>
      <c r="B106" s="7"/>
      <c r="C106" s="7"/>
      <c r="D106" s="7"/>
      <c r="E106" s="7"/>
      <c r="F106" s="7"/>
      <c r="G106" s="7"/>
      <c r="H106" s="7"/>
      <c r="I106" s="7"/>
      <c r="J106" s="7"/>
      <c r="K106" s="7"/>
      <c r="L106" s="7"/>
      <c r="M106" s="7"/>
      <c r="N106" s="7"/>
      <c r="O106" s="7"/>
      <c r="P106" s="7"/>
      <c r="Q106" s="7"/>
      <c r="R106" s="7"/>
      <c r="S106" s="7"/>
      <c r="T106" s="7"/>
      <c r="U106" s="7"/>
      <c r="V106" s="7"/>
      <c r="W106" s="7"/>
      <c r="X106" s="7"/>
    </row>
    <row r="107" spans="1:24" x14ac:dyDescent="0.2">
      <c r="A107" s="7"/>
      <c r="B107" s="7"/>
      <c r="C107" s="7"/>
      <c r="D107" s="7"/>
      <c r="E107" s="7"/>
      <c r="F107" s="7"/>
      <c r="G107" s="7"/>
      <c r="H107" s="7"/>
      <c r="I107" s="7"/>
      <c r="J107" s="7"/>
      <c r="K107" s="7"/>
      <c r="L107" s="7"/>
      <c r="M107" s="7"/>
      <c r="N107" s="7"/>
      <c r="O107" s="7"/>
      <c r="P107" s="7"/>
      <c r="Q107" s="7"/>
      <c r="R107" s="7"/>
      <c r="S107" s="7"/>
      <c r="T107" s="7"/>
      <c r="U107" s="7"/>
      <c r="V107" s="7"/>
      <c r="W107" s="7"/>
      <c r="X107" s="7"/>
    </row>
    <row r="108" spans="1:24" x14ac:dyDescent="0.2">
      <c r="A108" s="7"/>
      <c r="B108" s="7"/>
      <c r="C108" s="7"/>
      <c r="D108" s="7"/>
      <c r="E108" s="7"/>
      <c r="F108" s="7"/>
      <c r="G108" s="7"/>
      <c r="H108" s="7"/>
      <c r="I108" s="7"/>
      <c r="J108" s="7"/>
      <c r="K108" s="7"/>
      <c r="L108" s="7"/>
      <c r="M108" s="7"/>
      <c r="N108" s="7"/>
      <c r="O108" s="7"/>
      <c r="P108" s="7"/>
      <c r="Q108" s="7"/>
      <c r="R108" s="7"/>
      <c r="S108" s="7"/>
      <c r="T108" s="7"/>
      <c r="U108" s="7"/>
      <c r="V108" s="7"/>
      <c r="W108" s="7"/>
      <c r="X108" s="7"/>
    </row>
    <row r="109" spans="1:24" x14ac:dyDescent="0.2">
      <c r="A109" s="7"/>
      <c r="B109" s="7"/>
      <c r="C109" s="7"/>
      <c r="D109" s="7"/>
      <c r="E109" s="7"/>
      <c r="F109" s="7"/>
      <c r="G109" s="7"/>
      <c r="H109" s="7"/>
      <c r="I109" s="7"/>
      <c r="J109" s="7"/>
      <c r="K109" s="7"/>
      <c r="L109" s="7"/>
      <c r="M109" s="7"/>
      <c r="N109" s="7"/>
      <c r="O109" s="7"/>
      <c r="P109" s="7"/>
      <c r="Q109" s="7"/>
      <c r="R109" s="7"/>
      <c r="S109" s="7"/>
      <c r="T109" s="7"/>
      <c r="U109" s="7"/>
      <c r="V109" s="7"/>
      <c r="W109" s="7"/>
      <c r="X109" s="7"/>
    </row>
    <row r="110" spans="1:24" x14ac:dyDescent="0.2">
      <c r="A110" s="7"/>
      <c r="B110" s="7"/>
      <c r="C110" s="7"/>
      <c r="D110" s="7"/>
      <c r="E110" s="7"/>
      <c r="F110" s="7"/>
      <c r="G110" s="7"/>
      <c r="H110" s="7"/>
      <c r="I110" s="7"/>
      <c r="J110" s="7"/>
      <c r="K110" s="7"/>
      <c r="L110" s="7"/>
      <c r="M110" s="7"/>
      <c r="N110" s="7"/>
      <c r="O110" s="7"/>
      <c r="P110" s="7"/>
      <c r="Q110" s="7"/>
      <c r="R110" s="7"/>
      <c r="S110" s="7"/>
      <c r="T110" s="7"/>
      <c r="U110" s="7"/>
      <c r="V110" s="7"/>
      <c r="W110" s="7"/>
      <c r="X110" s="7"/>
    </row>
    <row r="111" spans="1:24" x14ac:dyDescent="0.2">
      <c r="A111" s="7"/>
      <c r="B111" s="7"/>
      <c r="C111" s="7"/>
      <c r="D111" s="7"/>
      <c r="E111" s="7"/>
      <c r="F111" s="7"/>
      <c r="G111" s="7"/>
      <c r="H111" s="7"/>
      <c r="I111" s="7"/>
      <c r="J111" s="7"/>
      <c r="K111" s="7"/>
      <c r="L111" s="7"/>
      <c r="M111" s="7"/>
      <c r="N111" s="7"/>
      <c r="O111" s="7"/>
      <c r="P111" s="7"/>
      <c r="Q111" s="7"/>
      <c r="R111" s="7"/>
      <c r="S111" s="7"/>
      <c r="T111" s="7"/>
      <c r="U111" s="7"/>
      <c r="V111" s="7"/>
      <c r="W111" s="7"/>
      <c r="X111" s="7"/>
    </row>
    <row r="112" spans="1:24" x14ac:dyDescent="0.2">
      <c r="A112" s="7"/>
      <c r="B112" s="7"/>
      <c r="C112" s="7"/>
      <c r="D112" s="7"/>
      <c r="E112" s="7"/>
      <c r="F112" s="7"/>
      <c r="G112" s="7"/>
      <c r="H112" s="7"/>
      <c r="I112" s="7"/>
      <c r="J112" s="7"/>
      <c r="K112" s="7"/>
      <c r="L112" s="7"/>
      <c r="M112" s="7"/>
      <c r="N112" s="7"/>
      <c r="O112" s="7"/>
      <c r="P112" s="7"/>
      <c r="Q112" s="7"/>
      <c r="R112" s="7"/>
      <c r="S112" s="7"/>
      <c r="T112" s="7"/>
      <c r="U112" s="7"/>
      <c r="V112" s="7"/>
      <c r="W112" s="7"/>
      <c r="X112" s="7"/>
    </row>
    <row r="113" spans="1:24" x14ac:dyDescent="0.2">
      <c r="A113" s="7"/>
      <c r="B113" s="7"/>
      <c r="C113" s="7"/>
      <c r="D113" s="7"/>
      <c r="E113" s="7"/>
      <c r="F113" s="7"/>
      <c r="G113" s="7"/>
      <c r="H113" s="7"/>
      <c r="I113" s="7"/>
      <c r="J113" s="7"/>
      <c r="K113" s="7"/>
      <c r="L113" s="7"/>
      <c r="M113" s="7"/>
      <c r="N113" s="7"/>
      <c r="O113" s="7"/>
      <c r="P113" s="7"/>
      <c r="Q113" s="7"/>
      <c r="R113" s="7"/>
      <c r="S113" s="7"/>
      <c r="T113" s="7"/>
      <c r="U113" s="7"/>
      <c r="V113" s="7"/>
      <c r="W113" s="7"/>
      <c r="X113" s="7"/>
    </row>
    <row r="114" spans="1:24" x14ac:dyDescent="0.2">
      <c r="A114" s="7"/>
      <c r="B114" s="7"/>
      <c r="C114" s="7"/>
      <c r="D114" s="7"/>
      <c r="E114" s="7"/>
      <c r="F114" s="7"/>
      <c r="G114" s="7"/>
      <c r="H114" s="7"/>
      <c r="I114" s="7"/>
      <c r="J114" s="7"/>
      <c r="K114" s="7"/>
      <c r="L114" s="7"/>
      <c r="M114" s="7"/>
      <c r="N114" s="7"/>
      <c r="O114" s="7"/>
      <c r="P114" s="7"/>
      <c r="Q114" s="7"/>
      <c r="R114" s="7"/>
      <c r="S114" s="7"/>
      <c r="T114" s="7"/>
      <c r="U114" s="7"/>
      <c r="V114" s="7"/>
      <c r="W114" s="7"/>
      <c r="X114" s="7"/>
    </row>
    <row r="115" spans="1:24" x14ac:dyDescent="0.2">
      <c r="A115" s="7"/>
      <c r="B115" s="7"/>
      <c r="C115" s="7"/>
      <c r="D115" s="7"/>
      <c r="E115" s="7"/>
      <c r="F115" s="7"/>
      <c r="G115" s="7"/>
      <c r="H115" s="7"/>
      <c r="I115" s="7"/>
      <c r="J115" s="7"/>
      <c r="K115" s="7"/>
      <c r="L115" s="7"/>
      <c r="M115" s="7"/>
      <c r="N115" s="7"/>
      <c r="O115" s="7"/>
      <c r="P115" s="7"/>
      <c r="Q115" s="7"/>
      <c r="R115" s="7"/>
      <c r="S115" s="7"/>
      <c r="T115" s="7"/>
      <c r="U115" s="7"/>
      <c r="V115" s="7"/>
      <c r="W115" s="7"/>
      <c r="X115" s="7"/>
    </row>
    <row r="116" spans="1:24" x14ac:dyDescent="0.2">
      <c r="A116" s="7"/>
      <c r="B116" s="7"/>
      <c r="C116" s="7"/>
      <c r="D116" s="7"/>
      <c r="E116" s="7"/>
      <c r="F116" s="7"/>
      <c r="G116" s="7"/>
      <c r="H116" s="7"/>
      <c r="I116" s="7"/>
      <c r="J116" s="7"/>
      <c r="K116" s="7"/>
      <c r="L116" s="7"/>
      <c r="M116" s="7"/>
      <c r="N116" s="7"/>
      <c r="O116" s="7"/>
      <c r="P116" s="7"/>
      <c r="Q116" s="7"/>
      <c r="R116" s="7"/>
      <c r="S116" s="7"/>
      <c r="T116" s="7"/>
      <c r="U116" s="7"/>
      <c r="V116" s="7"/>
      <c r="W116" s="7"/>
      <c r="X116" s="7"/>
    </row>
    <row r="117" spans="1:24" x14ac:dyDescent="0.2">
      <c r="A117" s="7"/>
      <c r="B117" s="7"/>
      <c r="C117" s="7"/>
      <c r="D117" s="7"/>
      <c r="E117" s="7"/>
      <c r="F117" s="7"/>
      <c r="G117" s="7"/>
      <c r="H117" s="7"/>
      <c r="I117" s="7"/>
      <c r="J117" s="7"/>
      <c r="K117" s="7"/>
      <c r="L117" s="7"/>
      <c r="M117" s="7"/>
      <c r="N117" s="7"/>
      <c r="O117" s="7"/>
      <c r="P117" s="7"/>
      <c r="Q117" s="7"/>
      <c r="R117" s="7"/>
      <c r="S117" s="7"/>
      <c r="T117" s="7"/>
      <c r="U117" s="7"/>
      <c r="V117" s="7"/>
      <c r="W117" s="7"/>
      <c r="X117" s="7"/>
    </row>
    <row r="118" spans="1:24" x14ac:dyDescent="0.2">
      <c r="A118" s="7"/>
      <c r="B118" s="7"/>
      <c r="C118" s="7"/>
      <c r="D118" s="7"/>
      <c r="E118" s="7"/>
      <c r="F118" s="7"/>
      <c r="G118" s="7"/>
      <c r="H118" s="7"/>
      <c r="I118" s="7"/>
      <c r="J118" s="7"/>
      <c r="K118" s="7"/>
      <c r="L118" s="7"/>
      <c r="M118" s="7"/>
      <c r="N118" s="7"/>
      <c r="O118" s="7"/>
      <c r="P118" s="7"/>
      <c r="Q118" s="7"/>
      <c r="R118" s="7"/>
      <c r="S118" s="7"/>
      <c r="T118" s="7"/>
      <c r="U118" s="7"/>
      <c r="V118" s="7"/>
      <c r="W118" s="7"/>
      <c r="X118" s="7"/>
    </row>
    <row r="119" spans="1:24" x14ac:dyDescent="0.2">
      <c r="A119" s="7"/>
      <c r="B119" s="7"/>
      <c r="C119" s="7"/>
      <c r="D119" s="7"/>
      <c r="E119" s="7"/>
      <c r="F119" s="7"/>
      <c r="G119" s="7"/>
      <c r="H119" s="7"/>
      <c r="I119" s="7"/>
      <c r="J119" s="7"/>
      <c r="K119" s="7"/>
      <c r="L119" s="7"/>
      <c r="M119" s="7"/>
      <c r="N119" s="7"/>
      <c r="O119" s="7"/>
      <c r="P119" s="7"/>
      <c r="Q119" s="7"/>
      <c r="R119" s="7"/>
      <c r="S119" s="7"/>
      <c r="T119" s="7"/>
      <c r="U119" s="7"/>
      <c r="V119" s="7"/>
      <c r="W119" s="7"/>
      <c r="X119" s="7"/>
    </row>
    <row r="120" spans="1:24" x14ac:dyDescent="0.2">
      <c r="A120" s="7"/>
      <c r="B120" s="7"/>
      <c r="C120" s="7"/>
      <c r="D120" s="7"/>
      <c r="E120" s="7"/>
      <c r="F120" s="7"/>
      <c r="G120" s="7"/>
      <c r="H120" s="7"/>
      <c r="I120" s="7"/>
      <c r="J120" s="7"/>
      <c r="K120" s="7"/>
      <c r="L120" s="7"/>
      <c r="M120" s="7"/>
      <c r="N120" s="7"/>
      <c r="O120" s="7"/>
      <c r="P120" s="7"/>
      <c r="Q120" s="7"/>
      <c r="R120" s="7"/>
      <c r="S120" s="7"/>
      <c r="T120" s="7"/>
      <c r="U120" s="7"/>
      <c r="V120" s="7"/>
      <c r="W120" s="7"/>
      <c r="X120" s="7"/>
    </row>
    <row r="121" spans="1:24" x14ac:dyDescent="0.2">
      <c r="A121" s="7"/>
      <c r="B121" s="7"/>
      <c r="C121" s="7"/>
      <c r="D121" s="7"/>
      <c r="E121" s="7"/>
      <c r="F121" s="7"/>
      <c r="G121" s="7"/>
      <c r="H121" s="7"/>
      <c r="I121" s="7"/>
      <c r="J121" s="7"/>
      <c r="K121" s="7"/>
      <c r="L121" s="7"/>
      <c r="M121" s="7"/>
      <c r="N121" s="7"/>
      <c r="O121" s="7"/>
      <c r="P121" s="7"/>
      <c r="Q121" s="7"/>
      <c r="R121" s="7"/>
      <c r="S121" s="7"/>
      <c r="T121" s="7"/>
      <c r="U121" s="7"/>
      <c r="V121" s="7"/>
      <c r="W121" s="7"/>
      <c r="X121" s="7"/>
    </row>
    <row r="122" spans="1:24" x14ac:dyDescent="0.2">
      <c r="A122" s="7"/>
      <c r="B122" s="7"/>
      <c r="C122" s="7"/>
      <c r="D122" s="7"/>
      <c r="E122" s="7"/>
      <c r="F122" s="7"/>
      <c r="G122" s="7"/>
      <c r="H122" s="7"/>
      <c r="I122" s="7"/>
      <c r="J122" s="7"/>
      <c r="K122" s="7"/>
      <c r="L122" s="7"/>
      <c r="M122" s="7"/>
      <c r="N122" s="7"/>
      <c r="O122" s="7"/>
      <c r="P122" s="7"/>
      <c r="Q122" s="7"/>
      <c r="R122" s="7"/>
      <c r="S122" s="7"/>
      <c r="T122" s="7"/>
      <c r="U122" s="7"/>
      <c r="V122" s="7"/>
      <c r="W122" s="7"/>
      <c r="X122" s="7"/>
    </row>
    <row r="123" spans="1:24" x14ac:dyDescent="0.2">
      <c r="A123" s="7"/>
      <c r="B123" s="7"/>
      <c r="C123" s="7"/>
      <c r="D123" s="7"/>
      <c r="E123" s="7"/>
      <c r="F123" s="7"/>
      <c r="G123" s="7"/>
      <c r="H123" s="7"/>
      <c r="I123" s="7"/>
      <c r="J123" s="7"/>
      <c r="K123" s="7"/>
      <c r="L123" s="7"/>
      <c r="M123" s="7"/>
      <c r="N123" s="7"/>
      <c r="O123" s="7"/>
      <c r="P123" s="7"/>
      <c r="Q123" s="7"/>
      <c r="R123" s="7"/>
      <c r="S123" s="7"/>
      <c r="T123" s="7"/>
      <c r="U123" s="7"/>
      <c r="V123" s="7"/>
      <c r="W123" s="7"/>
      <c r="X123" s="7"/>
    </row>
    <row r="124" spans="1:24" x14ac:dyDescent="0.2">
      <c r="A124" s="7"/>
      <c r="B124" s="7"/>
      <c r="C124" s="7"/>
      <c r="D124" s="7"/>
      <c r="E124" s="7"/>
      <c r="F124" s="7"/>
      <c r="G124" s="7"/>
      <c r="H124" s="7"/>
      <c r="I124" s="7"/>
      <c r="J124" s="7"/>
      <c r="K124" s="7"/>
      <c r="L124" s="7"/>
      <c r="M124" s="7"/>
      <c r="N124" s="7"/>
      <c r="O124" s="7"/>
      <c r="P124" s="7"/>
      <c r="Q124" s="7"/>
      <c r="R124" s="7"/>
      <c r="S124" s="7"/>
      <c r="T124" s="7"/>
      <c r="U124" s="7"/>
      <c r="V124" s="7"/>
      <c r="W124" s="7"/>
      <c r="X124" s="7"/>
    </row>
    <row r="125" spans="1:24" x14ac:dyDescent="0.2">
      <c r="A125" s="7"/>
      <c r="B125" s="7"/>
      <c r="C125" s="7"/>
      <c r="D125" s="7"/>
      <c r="E125" s="7"/>
      <c r="F125" s="7"/>
      <c r="G125" s="7"/>
      <c r="H125" s="7"/>
      <c r="I125" s="7"/>
      <c r="J125" s="7"/>
      <c r="K125" s="7"/>
      <c r="L125" s="7"/>
      <c r="M125" s="7"/>
      <c r="N125" s="7"/>
      <c r="O125" s="7"/>
      <c r="P125" s="7"/>
      <c r="Q125" s="7"/>
      <c r="R125" s="7"/>
      <c r="S125" s="7"/>
      <c r="T125" s="7"/>
      <c r="U125" s="7"/>
      <c r="V125" s="7"/>
      <c r="W125" s="7"/>
      <c r="X125" s="7"/>
    </row>
    <row r="126" spans="1:24" x14ac:dyDescent="0.2">
      <c r="A126" s="7"/>
      <c r="B126" s="7"/>
      <c r="C126" s="7"/>
      <c r="D126" s="7"/>
      <c r="E126" s="7"/>
      <c r="F126" s="7"/>
      <c r="G126" s="7"/>
      <c r="H126" s="7"/>
      <c r="I126" s="7"/>
      <c r="J126" s="7"/>
      <c r="K126" s="7"/>
      <c r="L126" s="7"/>
      <c r="M126" s="7"/>
      <c r="N126" s="7"/>
      <c r="O126" s="7"/>
      <c r="P126" s="7"/>
      <c r="Q126" s="7"/>
      <c r="R126" s="7"/>
      <c r="S126" s="7"/>
      <c r="T126" s="7"/>
      <c r="U126" s="7"/>
      <c r="V126" s="7"/>
      <c r="W126" s="7"/>
      <c r="X126" s="7"/>
    </row>
    <row r="127" spans="1:24" x14ac:dyDescent="0.2">
      <c r="A127" s="7"/>
      <c r="B127" s="7"/>
      <c r="C127" s="7"/>
      <c r="D127" s="7"/>
      <c r="E127" s="7"/>
      <c r="F127" s="7"/>
      <c r="G127" s="7"/>
      <c r="H127" s="7"/>
      <c r="I127" s="7"/>
      <c r="J127" s="7"/>
      <c r="K127" s="7"/>
      <c r="L127" s="7"/>
      <c r="M127" s="7"/>
      <c r="N127" s="7"/>
      <c r="O127" s="7"/>
      <c r="P127" s="7"/>
      <c r="Q127" s="7"/>
      <c r="R127" s="7"/>
      <c r="S127" s="7"/>
      <c r="T127" s="7"/>
      <c r="U127" s="7"/>
      <c r="V127" s="7"/>
      <c r="W127" s="7"/>
      <c r="X127" s="7"/>
    </row>
    <row r="128" spans="1:24" x14ac:dyDescent="0.2">
      <c r="A128" s="7"/>
      <c r="B128" s="7"/>
      <c r="C128" s="7"/>
      <c r="D128" s="7"/>
      <c r="E128" s="7"/>
      <c r="F128" s="7"/>
      <c r="G128" s="7"/>
      <c r="H128" s="7"/>
      <c r="I128" s="7"/>
      <c r="J128" s="7"/>
      <c r="K128" s="7"/>
      <c r="L128" s="7"/>
      <c r="M128" s="7"/>
      <c r="N128" s="7"/>
      <c r="O128" s="7"/>
      <c r="P128" s="7"/>
      <c r="Q128" s="7"/>
      <c r="R128" s="7"/>
      <c r="S128" s="7"/>
      <c r="T128" s="7"/>
      <c r="U128" s="7"/>
      <c r="V128" s="7"/>
      <c r="W128" s="7"/>
      <c r="X128" s="7"/>
    </row>
    <row r="129" spans="1:24" x14ac:dyDescent="0.2">
      <c r="A129" s="7"/>
      <c r="B129" s="7"/>
      <c r="C129" s="7"/>
      <c r="D129" s="7"/>
      <c r="E129" s="7"/>
      <c r="F129" s="7"/>
      <c r="G129" s="7"/>
      <c r="H129" s="7"/>
      <c r="I129" s="7"/>
      <c r="J129" s="7"/>
      <c r="K129" s="7"/>
      <c r="L129" s="7"/>
      <c r="M129" s="7"/>
      <c r="N129" s="7"/>
      <c r="O129" s="7"/>
      <c r="P129" s="7"/>
      <c r="Q129" s="7"/>
      <c r="R129" s="7"/>
      <c r="S129" s="7"/>
      <c r="T129" s="7"/>
      <c r="U129" s="7"/>
      <c r="V129" s="7"/>
      <c r="W129" s="7"/>
      <c r="X129" s="7"/>
    </row>
    <row r="130" spans="1:24" x14ac:dyDescent="0.2">
      <c r="A130" s="7"/>
      <c r="B130" s="7"/>
      <c r="C130" s="7"/>
      <c r="D130" s="7"/>
      <c r="E130" s="7"/>
      <c r="F130" s="7"/>
      <c r="G130" s="7"/>
      <c r="H130" s="7"/>
      <c r="I130" s="7"/>
      <c r="J130" s="7"/>
      <c r="K130" s="7"/>
      <c r="L130" s="7"/>
      <c r="M130" s="7"/>
      <c r="N130" s="7"/>
      <c r="O130" s="7"/>
      <c r="P130" s="7"/>
      <c r="Q130" s="7"/>
      <c r="R130" s="7"/>
      <c r="S130" s="7"/>
      <c r="T130" s="7"/>
      <c r="U130" s="7"/>
      <c r="V130" s="7"/>
      <c r="W130" s="7"/>
      <c r="X130" s="7"/>
    </row>
    <row r="131" spans="1:24" x14ac:dyDescent="0.2">
      <c r="A131" s="7"/>
      <c r="B131" s="7"/>
      <c r="C131" s="7"/>
      <c r="D131" s="7"/>
      <c r="E131" s="7"/>
      <c r="F131" s="7"/>
      <c r="G131" s="7"/>
      <c r="H131" s="7"/>
      <c r="I131" s="7"/>
      <c r="J131" s="7"/>
      <c r="K131" s="7"/>
      <c r="L131" s="7"/>
      <c r="M131" s="7"/>
      <c r="N131" s="7"/>
      <c r="O131" s="7"/>
      <c r="P131" s="7"/>
      <c r="Q131" s="7"/>
      <c r="R131" s="7"/>
      <c r="S131" s="7"/>
      <c r="T131" s="7"/>
      <c r="U131" s="7"/>
      <c r="V131" s="7"/>
      <c r="W131" s="7"/>
      <c r="X131" s="7"/>
    </row>
    <row r="132" spans="1:24" x14ac:dyDescent="0.2">
      <c r="A132" s="7"/>
      <c r="B132" s="7"/>
      <c r="C132" s="7"/>
      <c r="D132" s="7"/>
      <c r="E132" s="7"/>
      <c r="F132" s="7"/>
      <c r="G132" s="7"/>
      <c r="H132" s="7"/>
      <c r="I132" s="7"/>
      <c r="J132" s="7"/>
      <c r="K132" s="7"/>
      <c r="L132" s="7"/>
      <c r="M132" s="7"/>
      <c r="N132" s="7"/>
      <c r="O132" s="7"/>
      <c r="P132" s="7"/>
      <c r="Q132" s="7"/>
      <c r="R132" s="7"/>
      <c r="S132" s="7"/>
      <c r="T132" s="7"/>
      <c r="U132" s="7"/>
      <c r="V132" s="7"/>
      <c r="W132" s="7"/>
      <c r="X132" s="7"/>
    </row>
    <row r="133" spans="1:24" x14ac:dyDescent="0.2">
      <c r="A133" s="7"/>
      <c r="B133" s="7"/>
      <c r="C133" s="7"/>
      <c r="D133" s="7"/>
      <c r="E133" s="7"/>
      <c r="F133" s="7"/>
      <c r="G133" s="7"/>
      <c r="H133" s="7"/>
      <c r="I133" s="7"/>
      <c r="J133" s="7"/>
      <c r="K133" s="7"/>
      <c r="L133" s="7"/>
      <c r="M133" s="7"/>
      <c r="N133" s="7"/>
      <c r="O133" s="7"/>
      <c r="P133" s="7"/>
      <c r="Q133" s="7"/>
      <c r="R133" s="7"/>
      <c r="S133" s="7"/>
      <c r="T133" s="7"/>
      <c r="U133" s="7"/>
      <c r="V133" s="7"/>
      <c r="W133" s="7"/>
      <c r="X133" s="7"/>
    </row>
    <row r="134" spans="1:24" x14ac:dyDescent="0.2">
      <c r="A134" s="7"/>
      <c r="B134" s="7"/>
      <c r="C134" s="7"/>
      <c r="D134" s="7"/>
      <c r="E134" s="7"/>
      <c r="F134" s="7"/>
      <c r="G134" s="7"/>
      <c r="H134" s="7"/>
      <c r="I134" s="7"/>
      <c r="J134" s="7"/>
      <c r="K134" s="7"/>
      <c r="L134" s="7"/>
      <c r="M134" s="7"/>
      <c r="N134" s="7"/>
      <c r="O134" s="7"/>
      <c r="P134" s="7"/>
      <c r="Q134" s="7"/>
      <c r="R134" s="7"/>
      <c r="S134" s="7"/>
      <c r="T134" s="7"/>
      <c r="U134" s="7"/>
      <c r="V134" s="7"/>
      <c r="W134" s="7"/>
      <c r="X134" s="7"/>
    </row>
    <row r="135" spans="1:24" x14ac:dyDescent="0.2">
      <c r="A135" s="7"/>
      <c r="B135" s="7"/>
      <c r="C135" s="7"/>
      <c r="D135" s="7"/>
      <c r="E135" s="7"/>
      <c r="F135" s="7"/>
      <c r="G135" s="7"/>
      <c r="H135" s="7"/>
      <c r="I135" s="7"/>
      <c r="J135" s="7"/>
      <c r="K135" s="7"/>
      <c r="L135" s="7"/>
      <c r="M135" s="7"/>
      <c r="N135" s="7"/>
      <c r="O135" s="7"/>
      <c r="P135" s="7"/>
      <c r="Q135" s="7"/>
      <c r="R135" s="7"/>
      <c r="S135" s="7"/>
      <c r="T135" s="7"/>
      <c r="U135" s="7"/>
      <c r="V135" s="7"/>
      <c r="W135" s="7"/>
      <c r="X135" s="7"/>
    </row>
    <row r="136" spans="1:24" x14ac:dyDescent="0.2">
      <c r="A136" s="7"/>
      <c r="B136" s="7"/>
      <c r="C136" s="7"/>
      <c r="D136" s="7"/>
      <c r="E136" s="7"/>
      <c r="F136" s="7"/>
      <c r="G136" s="7"/>
      <c r="H136" s="7"/>
      <c r="I136" s="7"/>
      <c r="J136" s="7"/>
      <c r="K136" s="7"/>
      <c r="L136" s="7"/>
      <c r="M136" s="7"/>
      <c r="N136" s="7"/>
      <c r="O136" s="7"/>
      <c r="P136" s="7"/>
      <c r="Q136" s="7"/>
      <c r="R136" s="7"/>
      <c r="S136" s="7"/>
      <c r="T136" s="7"/>
      <c r="U136" s="7"/>
      <c r="V136" s="7"/>
      <c r="W136" s="7"/>
      <c r="X136" s="7"/>
    </row>
    <row r="137" spans="1:24" x14ac:dyDescent="0.2">
      <c r="A137" s="7"/>
      <c r="B137" s="7"/>
      <c r="C137" s="7"/>
      <c r="D137" s="7"/>
      <c r="E137" s="7"/>
      <c r="F137" s="7"/>
      <c r="G137" s="7"/>
      <c r="H137" s="7"/>
      <c r="I137" s="7"/>
      <c r="J137" s="7"/>
      <c r="K137" s="7"/>
      <c r="L137" s="7"/>
      <c r="M137" s="7"/>
      <c r="N137" s="7"/>
      <c r="O137" s="7"/>
      <c r="P137" s="7"/>
      <c r="Q137" s="7"/>
      <c r="R137" s="7"/>
      <c r="S137" s="7"/>
      <c r="T137" s="7"/>
      <c r="U137" s="7"/>
      <c r="V137" s="7"/>
      <c r="W137" s="7"/>
      <c r="X137" s="7"/>
    </row>
    <row r="138" spans="1:24" x14ac:dyDescent="0.2">
      <c r="A138" s="7"/>
      <c r="B138" s="7"/>
      <c r="C138" s="7"/>
      <c r="D138" s="7"/>
      <c r="E138" s="7"/>
      <c r="F138" s="7"/>
      <c r="G138" s="7"/>
      <c r="H138" s="7"/>
      <c r="I138" s="7"/>
      <c r="J138" s="7"/>
      <c r="K138" s="7"/>
      <c r="L138" s="7"/>
      <c r="M138" s="7"/>
      <c r="N138" s="7"/>
      <c r="O138" s="7"/>
      <c r="P138" s="7"/>
      <c r="Q138" s="7"/>
      <c r="R138" s="7"/>
      <c r="S138" s="7"/>
      <c r="T138" s="7"/>
      <c r="U138" s="7"/>
      <c r="V138" s="7"/>
      <c r="W138" s="7"/>
      <c r="X138" s="7"/>
    </row>
    <row r="139" spans="1:24" x14ac:dyDescent="0.2">
      <c r="A139" s="7"/>
      <c r="B139" s="7"/>
      <c r="C139" s="7"/>
      <c r="D139" s="7"/>
      <c r="E139" s="7"/>
      <c r="F139" s="7"/>
      <c r="G139" s="7"/>
      <c r="H139" s="7"/>
      <c r="I139" s="7"/>
      <c r="J139" s="7"/>
      <c r="K139" s="7"/>
      <c r="L139" s="7"/>
      <c r="M139" s="7"/>
      <c r="N139" s="7"/>
      <c r="O139" s="7"/>
      <c r="P139" s="7"/>
      <c r="Q139" s="7"/>
      <c r="R139" s="7"/>
      <c r="S139" s="7"/>
      <c r="T139" s="7"/>
      <c r="U139" s="7"/>
      <c r="V139" s="7"/>
      <c r="W139" s="7"/>
      <c r="X139" s="7"/>
    </row>
  </sheetData>
  <sheetProtection password="9339" sheet="1" formatCells="0" formatColumns="0" formatRows="0"/>
  <mergeCells count="62">
    <mergeCell ref="A73:N73"/>
    <mergeCell ref="D15:D16"/>
    <mergeCell ref="C12:D12"/>
    <mergeCell ref="A13:Y13"/>
    <mergeCell ref="A2:B2"/>
    <mergeCell ref="A39:B39"/>
    <mergeCell ref="A44:B44"/>
    <mergeCell ref="A45:B45"/>
    <mergeCell ref="A7:B7"/>
    <mergeCell ref="A27:B27"/>
    <mergeCell ref="A28:B28"/>
    <mergeCell ref="A34:B34"/>
    <mergeCell ref="A31:B31"/>
    <mergeCell ref="A21:B21"/>
    <mergeCell ref="A22:B22"/>
    <mergeCell ref="A23:B23"/>
    <mergeCell ref="A4:B4"/>
    <mergeCell ref="A5:B5"/>
    <mergeCell ref="A3:B3"/>
    <mergeCell ref="A10:B10"/>
    <mergeCell ref="A8:B8"/>
    <mergeCell ref="A6:B6"/>
    <mergeCell ref="A9:B9"/>
    <mergeCell ref="A11:B11"/>
    <mergeCell ref="A19:B19"/>
    <mergeCell ref="A25:B25"/>
    <mergeCell ref="A26:B26"/>
    <mergeCell ref="A20:B20"/>
    <mergeCell ref="A14:Y14"/>
    <mergeCell ref="A24:B24"/>
    <mergeCell ref="Y15:Y16"/>
    <mergeCell ref="D53:D54"/>
    <mergeCell ref="C53:C54"/>
    <mergeCell ref="A32:B32"/>
    <mergeCell ref="A35:B35"/>
    <mergeCell ref="A29:B29"/>
    <mergeCell ref="A30:B30"/>
    <mergeCell ref="A46:B46"/>
    <mergeCell ref="A47:B47"/>
    <mergeCell ref="A48:B48"/>
    <mergeCell ref="A49:B49"/>
    <mergeCell ref="B53:B54"/>
    <mergeCell ref="A33:B33"/>
    <mergeCell ref="A36:B36"/>
    <mergeCell ref="A37:B37"/>
    <mergeCell ref="A38:B38"/>
    <mergeCell ref="A1:E1"/>
    <mergeCell ref="A72:N72"/>
    <mergeCell ref="E3:G11"/>
    <mergeCell ref="C15:C16"/>
    <mergeCell ref="A15:B17"/>
    <mergeCell ref="A12:B12"/>
    <mergeCell ref="A18:B18"/>
    <mergeCell ref="A40:B40"/>
    <mergeCell ref="A42:B42"/>
    <mergeCell ref="A41:B41"/>
    <mergeCell ref="A50:B50"/>
    <mergeCell ref="A51:B51"/>
    <mergeCell ref="A53:A54"/>
    <mergeCell ref="A71:N71"/>
    <mergeCell ref="A52:Y52"/>
    <mergeCell ref="A43:B43"/>
  </mergeCells>
  <phoneticPr fontId="0" type="noConversion"/>
  <dataValidations disablePrompts="1" count="2">
    <dataValidation type="list" allowBlank="1" showInputMessage="1" showErrorMessage="1" sqref="D3:D11">
      <formula1>$E$15:$X$15</formula1>
    </dataValidation>
    <dataValidation type="list" allowBlank="1" showInputMessage="1" showErrorMessage="1" sqref="C3:C11">
      <formula1>$E$16:$P$16</formula1>
    </dataValidation>
  </dataValidations>
  <pageMargins left="0.70866141732283472" right="0.70866141732283472" top="0.74803149606299213" bottom="0.74803149606299213" header="0.31496062992125984" footer="0.31496062992125984"/>
  <pageSetup paperSize="9" scale="35" orientation="landscape" r:id="rId1"/>
  <ignoredErrors>
    <ignoredError sqref="J41:X44 K45:X45 Y46 Y40 Y36 Y25 H36:X36" formula="1"/>
    <ignoredError sqref="E68:Y69" unlocked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X87"/>
  <sheetViews>
    <sheetView topLeftCell="A25" zoomScaleNormal="100" workbookViewId="0">
      <selection activeCell="P25" sqref="P25"/>
    </sheetView>
  </sheetViews>
  <sheetFormatPr defaultColWidth="9.140625" defaultRowHeight="12.75" x14ac:dyDescent="0.2"/>
  <cols>
    <col min="1" max="1" width="12" style="10" customWidth="1"/>
    <col min="2" max="2" width="17.7109375" style="10" customWidth="1"/>
    <col min="3" max="3" width="11" style="10" customWidth="1"/>
    <col min="4" max="4" width="10.5703125" style="10" customWidth="1"/>
    <col min="5" max="5" width="10" style="10" customWidth="1"/>
    <col min="6" max="12" width="10.28515625" style="10" customWidth="1"/>
    <col min="13" max="13" width="11.5703125" style="10" customWidth="1"/>
    <col min="14" max="22" width="10.28515625" style="10" customWidth="1"/>
    <col min="23" max="16384" width="9.140625" style="10"/>
  </cols>
  <sheetData>
    <row r="1" spans="1:24" ht="32.25" customHeight="1" thickBot="1" x14ac:dyDescent="0.25">
      <c r="A1" s="602" t="s">
        <v>325</v>
      </c>
      <c r="B1" s="602"/>
      <c r="C1" s="602"/>
      <c r="D1" s="602"/>
      <c r="E1" s="602"/>
      <c r="F1" s="279"/>
      <c r="G1" s="279"/>
      <c r="H1" s="279"/>
      <c r="I1" s="279"/>
      <c r="J1" s="279"/>
      <c r="K1" s="279"/>
      <c r="L1" s="279"/>
      <c r="M1" s="279"/>
      <c r="N1" s="279"/>
      <c r="O1" s="279"/>
      <c r="P1" s="279"/>
      <c r="Q1" s="279"/>
      <c r="R1" s="279"/>
      <c r="S1" s="279"/>
      <c r="T1" s="279"/>
      <c r="U1" s="279"/>
      <c r="V1" s="279"/>
      <c r="W1" s="37"/>
      <c r="X1" s="37"/>
    </row>
    <row r="2" spans="1:24" s="92" customFormat="1" ht="15" customHeight="1" x14ac:dyDescent="0.2">
      <c r="A2" s="666" t="s">
        <v>44</v>
      </c>
      <c r="B2" s="667"/>
      <c r="C2" s="487">
        <f>Proizvodnja!D2</f>
        <v>0</v>
      </c>
      <c r="D2" s="487">
        <f>Proizvodnja!E2</f>
        <v>1</v>
      </c>
      <c r="E2" s="487">
        <f>Proizvodnja!F2</f>
        <v>2</v>
      </c>
      <c r="F2" s="487">
        <f>Proizvodnja!G2</f>
        <v>3</v>
      </c>
      <c r="G2" s="487">
        <f>Proizvodnja!H2</f>
        <v>4</v>
      </c>
      <c r="H2" s="487">
        <f>Proizvodnja!I2</f>
        <v>5</v>
      </c>
      <c r="I2" s="487">
        <f>Proizvodnja!J2</f>
        <v>6</v>
      </c>
      <c r="J2" s="487">
        <f>Proizvodnja!K2</f>
        <v>7</v>
      </c>
      <c r="K2" s="487">
        <f>Proizvodnja!L2</f>
        <v>8</v>
      </c>
      <c r="L2" s="487">
        <f>Proizvodnja!M2</f>
        <v>9</v>
      </c>
      <c r="M2" s="487">
        <f>Proizvodnja!N2</f>
        <v>10</v>
      </c>
      <c r="N2" s="487">
        <f>Proizvodnja!O2</f>
        <v>11</v>
      </c>
      <c r="O2" s="487">
        <f>Proizvodnja!P2</f>
        <v>12</v>
      </c>
      <c r="P2" s="487">
        <f>Proizvodnja!Q2</f>
        <v>13</v>
      </c>
      <c r="Q2" s="487">
        <f>Proizvodnja!R2</f>
        <v>14</v>
      </c>
      <c r="R2" s="487">
        <f>Proizvodnja!S2</f>
        <v>15</v>
      </c>
      <c r="S2" s="487">
        <f>Proizvodnja!T2</f>
        <v>16</v>
      </c>
      <c r="T2" s="487">
        <f>Proizvodnja!U2</f>
        <v>17</v>
      </c>
      <c r="U2" s="487">
        <f>Proizvodnja!V2</f>
        <v>18</v>
      </c>
      <c r="V2" s="169">
        <f>Proizvodnja!W2</f>
        <v>19</v>
      </c>
      <c r="W2" s="93"/>
      <c r="X2" s="93"/>
    </row>
    <row r="3" spans="1:24" ht="15" customHeight="1" x14ac:dyDescent="0.2">
      <c r="A3" s="666"/>
      <c r="B3" s="667"/>
      <c r="C3" s="96">
        <v>1</v>
      </c>
      <c r="D3" s="96">
        <v>2</v>
      </c>
      <c r="E3" s="96">
        <v>3</v>
      </c>
      <c r="F3" s="96">
        <v>4</v>
      </c>
      <c r="G3" s="96">
        <v>5</v>
      </c>
      <c r="H3" s="96">
        <v>6</v>
      </c>
      <c r="I3" s="96">
        <v>7</v>
      </c>
      <c r="J3" s="96">
        <v>8</v>
      </c>
      <c r="K3" s="96">
        <v>9</v>
      </c>
      <c r="L3" s="96">
        <v>10</v>
      </c>
      <c r="M3" s="96">
        <v>11</v>
      </c>
      <c r="N3" s="96">
        <v>12</v>
      </c>
      <c r="O3" s="96">
        <v>13</v>
      </c>
      <c r="P3" s="96">
        <v>14</v>
      </c>
      <c r="Q3" s="96">
        <v>15</v>
      </c>
      <c r="R3" s="96">
        <v>16</v>
      </c>
      <c r="S3" s="96">
        <v>17</v>
      </c>
      <c r="T3" s="96">
        <v>18</v>
      </c>
      <c r="U3" s="96">
        <v>19</v>
      </c>
      <c r="V3" s="96">
        <v>20</v>
      </c>
      <c r="W3" s="37"/>
      <c r="X3" s="37"/>
    </row>
    <row r="4" spans="1:24" ht="14.25" customHeight="1" x14ac:dyDescent="0.2">
      <c r="A4" s="671" t="str">
        <f>'Ulaganja i izvori'!B56</f>
        <v>Kredit - projekt 1</v>
      </c>
      <c r="B4" s="97" t="s">
        <v>56</v>
      </c>
      <c r="C4" s="303">
        <f>C5+C6</f>
        <v>0</v>
      </c>
      <c r="D4" s="304">
        <f t="shared" ref="D4:V4" si="0">D5+D6</f>
        <v>0</v>
      </c>
      <c r="E4" s="304">
        <f t="shared" si="0"/>
        <v>0</v>
      </c>
      <c r="F4" s="304">
        <f t="shared" si="0"/>
        <v>0</v>
      </c>
      <c r="G4" s="304">
        <f t="shared" si="0"/>
        <v>0</v>
      </c>
      <c r="H4" s="304">
        <f t="shared" si="0"/>
        <v>0</v>
      </c>
      <c r="I4" s="304">
        <f t="shared" si="0"/>
        <v>0</v>
      </c>
      <c r="J4" s="304">
        <f t="shared" si="0"/>
        <v>0</v>
      </c>
      <c r="K4" s="304">
        <f t="shared" si="0"/>
        <v>0</v>
      </c>
      <c r="L4" s="304">
        <f t="shared" si="0"/>
        <v>0</v>
      </c>
      <c r="M4" s="304">
        <f t="shared" si="0"/>
        <v>0</v>
      </c>
      <c r="N4" s="304">
        <f t="shared" si="0"/>
        <v>0</v>
      </c>
      <c r="O4" s="304">
        <f t="shared" si="0"/>
        <v>0</v>
      </c>
      <c r="P4" s="304">
        <f t="shared" si="0"/>
        <v>0</v>
      </c>
      <c r="Q4" s="304">
        <f t="shared" si="0"/>
        <v>0</v>
      </c>
      <c r="R4" s="304">
        <f t="shared" si="0"/>
        <v>0</v>
      </c>
      <c r="S4" s="304">
        <f t="shared" si="0"/>
        <v>0</v>
      </c>
      <c r="T4" s="304">
        <f t="shared" si="0"/>
        <v>0</v>
      </c>
      <c r="U4" s="304">
        <f t="shared" si="0"/>
        <v>0</v>
      </c>
      <c r="V4" s="305">
        <f t="shared" si="0"/>
        <v>0</v>
      </c>
      <c r="W4" s="37"/>
      <c r="X4" s="37"/>
    </row>
    <row r="5" spans="1:24" ht="14.25" customHeight="1" x14ac:dyDescent="0.2">
      <c r="A5" s="607"/>
      <c r="B5" s="99" t="s">
        <v>57</v>
      </c>
      <c r="C5" s="306"/>
      <c r="D5" s="94"/>
      <c r="E5" s="94"/>
      <c r="F5" s="94"/>
      <c r="G5" s="94"/>
      <c r="H5" s="94"/>
      <c r="I5" s="94"/>
      <c r="J5" s="94"/>
      <c r="K5" s="94"/>
      <c r="L5" s="94"/>
      <c r="M5" s="94"/>
      <c r="N5" s="94"/>
      <c r="O5" s="94"/>
      <c r="P5" s="94"/>
      <c r="Q5" s="94"/>
      <c r="R5" s="94"/>
      <c r="S5" s="94"/>
      <c r="T5" s="94"/>
      <c r="U5" s="94"/>
      <c r="V5" s="307"/>
      <c r="W5" s="37"/>
      <c r="X5" s="37"/>
    </row>
    <row r="6" spans="1:24" ht="14.25" customHeight="1" x14ac:dyDescent="0.2">
      <c r="A6" s="607"/>
      <c r="B6" s="99" t="s">
        <v>65</v>
      </c>
      <c r="C6" s="306"/>
      <c r="D6" s="94"/>
      <c r="E6" s="94"/>
      <c r="F6" s="94"/>
      <c r="G6" s="94"/>
      <c r="H6" s="94"/>
      <c r="I6" s="94"/>
      <c r="J6" s="94"/>
      <c r="K6" s="94"/>
      <c r="L6" s="94"/>
      <c r="M6" s="94"/>
      <c r="N6" s="94"/>
      <c r="O6" s="94"/>
      <c r="P6" s="94"/>
      <c r="Q6" s="94"/>
      <c r="R6" s="94"/>
      <c r="S6" s="94"/>
      <c r="T6" s="94"/>
      <c r="U6" s="94"/>
      <c r="V6" s="307"/>
      <c r="W6" s="37"/>
      <c r="X6" s="37"/>
    </row>
    <row r="7" spans="1:24" ht="14.25" customHeight="1" x14ac:dyDescent="0.2">
      <c r="A7" s="596"/>
      <c r="B7" s="100" t="s">
        <v>58</v>
      </c>
      <c r="C7" s="308">
        <f>'Ulaganja i izvori'!C56-C6</f>
        <v>0</v>
      </c>
      <c r="D7" s="309">
        <f>C7+'Ulaganja i izvori'!D56-D6</f>
        <v>0</v>
      </c>
      <c r="E7" s="309">
        <f>D7+'Ulaganja i izvori'!E56-E6</f>
        <v>0</v>
      </c>
      <c r="F7" s="309">
        <f>E7-F6</f>
        <v>0</v>
      </c>
      <c r="G7" s="309">
        <f t="shared" ref="G7:V7" si="1">F7-G6</f>
        <v>0</v>
      </c>
      <c r="H7" s="309">
        <f t="shared" si="1"/>
        <v>0</v>
      </c>
      <c r="I7" s="309">
        <f t="shared" si="1"/>
        <v>0</v>
      </c>
      <c r="J7" s="309">
        <f t="shared" si="1"/>
        <v>0</v>
      </c>
      <c r="K7" s="309">
        <f t="shared" si="1"/>
        <v>0</v>
      </c>
      <c r="L7" s="309">
        <f t="shared" si="1"/>
        <v>0</v>
      </c>
      <c r="M7" s="309">
        <f t="shared" si="1"/>
        <v>0</v>
      </c>
      <c r="N7" s="309">
        <f t="shared" si="1"/>
        <v>0</v>
      </c>
      <c r="O7" s="309">
        <f t="shared" si="1"/>
        <v>0</v>
      </c>
      <c r="P7" s="309">
        <f t="shared" si="1"/>
        <v>0</v>
      </c>
      <c r="Q7" s="309">
        <f t="shared" si="1"/>
        <v>0</v>
      </c>
      <c r="R7" s="309">
        <f t="shared" si="1"/>
        <v>0</v>
      </c>
      <c r="S7" s="309">
        <f t="shared" si="1"/>
        <v>0</v>
      </c>
      <c r="T7" s="309">
        <f t="shared" si="1"/>
        <v>0</v>
      </c>
      <c r="U7" s="309">
        <f t="shared" si="1"/>
        <v>0</v>
      </c>
      <c r="V7" s="310">
        <f t="shared" si="1"/>
        <v>0</v>
      </c>
      <c r="W7" s="37"/>
      <c r="X7" s="37"/>
    </row>
    <row r="8" spans="1:24" ht="14.25" customHeight="1" x14ac:dyDescent="0.2">
      <c r="A8" s="671" t="str">
        <f>'Ulaganja i izvori'!B57</f>
        <v>Kredit - projekt 2</v>
      </c>
      <c r="B8" s="97" t="s">
        <v>56</v>
      </c>
      <c r="C8" s="311">
        <f>C9+C10</f>
        <v>0</v>
      </c>
      <c r="D8" s="312">
        <f t="shared" ref="D8:M8" si="2">D9+D10</f>
        <v>0</v>
      </c>
      <c r="E8" s="312">
        <f t="shared" si="2"/>
        <v>0</v>
      </c>
      <c r="F8" s="312">
        <f t="shared" si="2"/>
        <v>0</v>
      </c>
      <c r="G8" s="312">
        <f t="shared" si="2"/>
        <v>0</v>
      </c>
      <c r="H8" s="312">
        <f t="shared" si="2"/>
        <v>0</v>
      </c>
      <c r="I8" s="312">
        <f t="shared" si="2"/>
        <v>0</v>
      </c>
      <c r="J8" s="312">
        <f t="shared" si="2"/>
        <v>0</v>
      </c>
      <c r="K8" s="312">
        <f t="shared" si="2"/>
        <v>0</v>
      </c>
      <c r="L8" s="312">
        <f t="shared" si="2"/>
        <v>0</v>
      </c>
      <c r="M8" s="312">
        <f t="shared" si="2"/>
        <v>0</v>
      </c>
      <c r="N8" s="312">
        <f t="shared" ref="N8:V8" si="3">N9+N10</f>
        <v>0</v>
      </c>
      <c r="O8" s="312">
        <f t="shared" si="3"/>
        <v>0</v>
      </c>
      <c r="P8" s="312">
        <f t="shared" si="3"/>
        <v>0</v>
      </c>
      <c r="Q8" s="312">
        <f t="shared" si="3"/>
        <v>0</v>
      </c>
      <c r="R8" s="312">
        <f t="shared" si="3"/>
        <v>0</v>
      </c>
      <c r="S8" s="312">
        <f t="shared" si="3"/>
        <v>0</v>
      </c>
      <c r="T8" s="312">
        <f t="shared" si="3"/>
        <v>0</v>
      </c>
      <c r="U8" s="312">
        <f t="shared" si="3"/>
        <v>0</v>
      </c>
      <c r="V8" s="313">
        <f t="shared" si="3"/>
        <v>0</v>
      </c>
      <c r="W8" s="37"/>
      <c r="X8" s="37"/>
    </row>
    <row r="9" spans="1:24" ht="14.25" customHeight="1" x14ac:dyDescent="0.2">
      <c r="A9" s="607"/>
      <c r="B9" s="98" t="s">
        <v>57</v>
      </c>
      <c r="C9" s="306"/>
      <c r="D9" s="94"/>
      <c r="E9" s="94"/>
      <c r="F9" s="94"/>
      <c r="G9" s="94"/>
      <c r="H9" s="94"/>
      <c r="I9" s="94"/>
      <c r="J9" s="94"/>
      <c r="K9" s="94"/>
      <c r="L9" s="94"/>
      <c r="M9" s="94"/>
      <c r="N9" s="94"/>
      <c r="O9" s="94"/>
      <c r="P9" s="94"/>
      <c r="Q9" s="94"/>
      <c r="R9" s="94"/>
      <c r="S9" s="94"/>
      <c r="T9" s="94"/>
      <c r="U9" s="94"/>
      <c r="V9" s="307"/>
      <c r="W9" s="37"/>
      <c r="X9" s="37"/>
    </row>
    <row r="10" spans="1:24" ht="14.25" customHeight="1" x14ac:dyDescent="0.2">
      <c r="A10" s="607"/>
      <c r="B10" s="99" t="s">
        <v>65</v>
      </c>
      <c r="C10" s="306"/>
      <c r="D10" s="94"/>
      <c r="E10" s="94"/>
      <c r="F10" s="94"/>
      <c r="G10" s="94"/>
      <c r="H10" s="94"/>
      <c r="I10" s="94"/>
      <c r="J10" s="94"/>
      <c r="K10" s="94"/>
      <c r="L10" s="94"/>
      <c r="M10" s="94"/>
      <c r="N10" s="94"/>
      <c r="O10" s="94"/>
      <c r="P10" s="94"/>
      <c r="Q10" s="94"/>
      <c r="R10" s="94"/>
      <c r="S10" s="94"/>
      <c r="T10" s="94"/>
      <c r="U10" s="94"/>
      <c r="V10" s="307"/>
      <c r="W10" s="37"/>
      <c r="X10" s="37"/>
    </row>
    <row r="11" spans="1:24" ht="14.25" customHeight="1" x14ac:dyDescent="0.2">
      <c r="A11" s="596"/>
      <c r="B11" s="100" t="s">
        <v>58</v>
      </c>
      <c r="C11" s="314">
        <f>'Ulaganja i izvori'!C57-C10</f>
        <v>0</v>
      </c>
      <c r="D11" s="315">
        <f>C11+'Ulaganja i izvori'!D57-D10</f>
        <v>0</v>
      </c>
      <c r="E11" s="315">
        <f>D11+'Ulaganja i izvori'!E57-E10</f>
        <v>0</v>
      </c>
      <c r="F11" s="315">
        <f t="shared" ref="F11:M11" si="4">E11-F10</f>
        <v>0</v>
      </c>
      <c r="G11" s="315">
        <f t="shared" si="4"/>
        <v>0</v>
      </c>
      <c r="H11" s="315">
        <f t="shared" si="4"/>
        <v>0</v>
      </c>
      <c r="I11" s="315">
        <f t="shared" si="4"/>
        <v>0</v>
      </c>
      <c r="J11" s="315">
        <f t="shared" si="4"/>
        <v>0</v>
      </c>
      <c r="K11" s="315">
        <f t="shared" si="4"/>
        <v>0</v>
      </c>
      <c r="L11" s="315">
        <f t="shared" si="4"/>
        <v>0</v>
      </c>
      <c r="M11" s="315">
        <f t="shared" si="4"/>
        <v>0</v>
      </c>
      <c r="N11" s="315">
        <f t="shared" ref="N11:V11" si="5">M11-N10</f>
        <v>0</v>
      </c>
      <c r="O11" s="315">
        <f t="shared" si="5"/>
        <v>0</v>
      </c>
      <c r="P11" s="315">
        <f t="shared" si="5"/>
        <v>0</v>
      </c>
      <c r="Q11" s="315">
        <f t="shared" si="5"/>
        <v>0</v>
      </c>
      <c r="R11" s="315">
        <f t="shared" si="5"/>
        <v>0</v>
      </c>
      <c r="S11" s="315">
        <f t="shared" si="5"/>
        <v>0</v>
      </c>
      <c r="T11" s="315">
        <f t="shared" si="5"/>
        <v>0</v>
      </c>
      <c r="U11" s="315">
        <f t="shared" si="5"/>
        <v>0</v>
      </c>
      <c r="V11" s="316">
        <f t="shared" si="5"/>
        <v>0</v>
      </c>
      <c r="W11" s="37"/>
      <c r="X11" s="37"/>
    </row>
    <row r="12" spans="1:24" ht="14.25" customHeight="1" x14ac:dyDescent="0.2">
      <c r="A12" s="671" t="s">
        <v>257</v>
      </c>
      <c r="B12" s="97" t="s">
        <v>56</v>
      </c>
      <c r="C12" s="303">
        <f>C13+C14</f>
        <v>0</v>
      </c>
      <c r="D12" s="304">
        <f t="shared" ref="D12:V12" si="6">D13+D14</f>
        <v>0</v>
      </c>
      <c r="E12" s="304">
        <f t="shared" si="6"/>
        <v>0</v>
      </c>
      <c r="F12" s="304">
        <f t="shared" si="6"/>
        <v>0</v>
      </c>
      <c r="G12" s="304">
        <f t="shared" si="6"/>
        <v>0</v>
      </c>
      <c r="H12" s="304">
        <f t="shared" si="6"/>
        <v>0</v>
      </c>
      <c r="I12" s="304">
        <f t="shared" si="6"/>
        <v>0</v>
      </c>
      <c r="J12" s="304">
        <f t="shared" si="6"/>
        <v>0</v>
      </c>
      <c r="K12" s="304">
        <f t="shared" si="6"/>
        <v>0</v>
      </c>
      <c r="L12" s="304">
        <f t="shared" si="6"/>
        <v>0</v>
      </c>
      <c r="M12" s="304">
        <f t="shared" si="6"/>
        <v>0</v>
      </c>
      <c r="N12" s="304">
        <f t="shared" si="6"/>
        <v>0</v>
      </c>
      <c r="O12" s="304">
        <f t="shared" si="6"/>
        <v>0</v>
      </c>
      <c r="P12" s="304">
        <f t="shared" si="6"/>
        <v>0</v>
      </c>
      <c r="Q12" s="304">
        <f t="shared" si="6"/>
        <v>0</v>
      </c>
      <c r="R12" s="304">
        <f t="shared" si="6"/>
        <v>0</v>
      </c>
      <c r="S12" s="304">
        <f t="shared" si="6"/>
        <v>0</v>
      </c>
      <c r="T12" s="304">
        <f t="shared" si="6"/>
        <v>0</v>
      </c>
      <c r="U12" s="304">
        <f t="shared" si="6"/>
        <v>0</v>
      </c>
      <c r="V12" s="305">
        <f t="shared" si="6"/>
        <v>0</v>
      </c>
      <c r="W12" s="37"/>
      <c r="X12" s="37"/>
    </row>
    <row r="13" spans="1:24" ht="14.25" customHeight="1" x14ac:dyDescent="0.2">
      <c r="A13" s="607"/>
      <c r="B13" s="98" t="s">
        <v>57</v>
      </c>
      <c r="C13" s="306"/>
      <c r="D13" s="94"/>
      <c r="E13" s="94"/>
      <c r="F13" s="94"/>
      <c r="G13" s="94"/>
      <c r="H13" s="94"/>
      <c r="I13" s="94"/>
      <c r="J13" s="94"/>
      <c r="K13" s="94"/>
      <c r="L13" s="94"/>
      <c r="M13" s="94"/>
      <c r="N13" s="94"/>
      <c r="O13" s="94"/>
      <c r="P13" s="94"/>
      <c r="Q13" s="94"/>
      <c r="R13" s="94"/>
      <c r="S13" s="94"/>
      <c r="T13" s="94"/>
      <c r="U13" s="94"/>
      <c r="V13" s="307"/>
      <c r="W13" s="37"/>
      <c r="X13" s="37"/>
    </row>
    <row r="14" spans="1:24" ht="14.25" customHeight="1" x14ac:dyDescent="0.2">
      <c r="A14" s="607"/>
      <c r="B14" s="99" t="s">
        <v>65</v>
      </c>
      <c r="C14" s="306"/>
      <c r="D14" s="94"/>
      <c r="E14" s="94"/>
      <c r="F14" s="94"/>
      <c r="G14" s="94"/>
      <c r="H14" s="94"/>
      <c r="I14" s="94"/>
      <c r="J14" s="94"/>
      <c r="K14" s="94"/>
      <c r="L14" s="94"/>
      <c r="M14" s="94"/>
      <c r="N14" s="94"/>
      <c r="O14" s="94"/>
      <c r="P14" s="94"/>
      <c r="Q14" s="94"/>
      <c r="R14" s="94"/>
      <c r="S14" s="94"/>
      <c r="T14" s="94"/>
      <c r="U14" s="94"/>
      <c r="V14" s="307"/>
      <c r="W14" s="37"/>
      <c r="X14" s="37"/>
    </row>
    <row r="15" spans="1:24" ht="14.25" customHeight="1" x14ac:dyDescent="0.2">
      <c r="A15" s="596"/>
      <c r="B15" s="100" t="s">
        <v>58</v>
      </c>
      <c r="C15" s="317"/>
      <c r="D15" s="309">
        <f t="shared" ref="D15:V15" si="7">C15-D14</f>
        <v>0</v>
      </c>
      <c r="E15" s="309">
        <f t="shared" si="7"/>
        <v>0</v>
      </c>
      <c r="F15" s="309">
        <f t="shared" si="7"/>
        <v>0</v>
      </c>
      <c r="G15" s="309">
        <f t="shared" si="7"/>
        <v>0</v>
      </c>
      <c r="H15" s="309">
        <f t="shared" si="7"/>
        <v>0</v>
      </c>
      <c r="I15" s="309">
        <f t="shared" si="7"/>
        <v>0</v>
      </c>
      <c r="J15" s="309">
        <f t="shared" si="7"/>
        <v>0</v>
      </c>
      <c r="K15" s="309">
        <f t="shared" si="7"/>
        <v>0</v>
      </c>
      <c r="L15" s="309">
        <f t="shared" si="7"/>
        <v>0</v>
      </c>
      <c r="M15" s="309">
        <f t="shared" si="7"/>
        <v>0</v>
      </c>
      <c r="N15" s="309">
        <f t="shared" si="7"/>
        <v>0</v>
      </c>
      <c r="O15" s="309">
        <f t="shared" si="7"/>
        <v>0</v>
      </c>
      <c r="P15" s="309">
        <f t="shared" si="7"/>
        <v>0</v>
      </c>
      <c r="Q15" s="309">
        <f t="shared" si="7"/>
        <v>0</v>
      </c>
      <c r="R15" s="309">
        <f t="shared" si="7"/>
        <v>0</v>
      </c>
      <c r="S15" s="309">
        <f t="shared" si="7"/>
        <v>0</v>
      </c>
      <c r="T15" s="309">
        <f t="shared" si="7"/>
        <v>0</v>
      </c>
      <c r="U15" s="309">
        <f t="shared" si="7"/>
        <v>0</v>
      </c>
      <c r="V15" s="310">
        <f t="shared" si="7"/>
        <v>0</v>
      </c>
      <c r="W15" s="37"/>
      <c r="X15" s="37"/>
    </row>
    <row r="16" spans="1:24" ht="14.25" customHeight="1" x14ac:dyDescent="0.2">
      <c r="A16" s="672" t="s">
        <v>256</v>
      </c>
      <c r="B16" s="326" t="s">
        <v>56</v>
      </c>
      <c r="C16" s="318">
        <f>IF(C3&lt;='Osnovni podaci'!$B$8,C4+C8+C12,0)</f>
        <v>0</v>
      </c>
      <c r="D16" s="319">
        <f>IF(D3&lt;='Osnovni podaci'!$B$8,D4+D8+D12,0)</f>
        <v>0</v>
      </c>
      <c r="E16" s="319">
        <f>IF(E3&lt;='Osnovni podaci'!$B$8,E4+E8+E12,0)</f>
        <v>0</v>
      </c>
      <c r="F16" s="319">
        <f>IF(F3&lt;='Osnovni podaci'!$B$8,F4+F8+F12,0)</f>
        <v>0</v>
      </c>
      <c r="G16" s="319">
        <f>IF(G3&lt;='Osnovni podaci'!$B$8,G4+G8+G12,0)</f>
        <v>0</v>
      </c>
      <c r="H16" s="319">
        <f>IF(H3&lt;='Osnovni podaci'!$B$8,H4+H8+H12,0)</f>
        <v>0</v>
      </c>
      <c r="I16" s="319">
        <f>IF(I3&lt;='Osnovni podaci'!$B$8,I4+I8+I12,0)</f>
        <v>0</v>
      </c>
      <c r="J16" s="319">
        <f>IF(J3&lt;='Osnovni podaci'!$B$8,J4+J8+J12,0)</f>
        <v>0</v>
      </c>
      <c r="K16" s="319">
        <f>IF(K3&lt;='Osnovni podaci'!$B$8,K4+K8+K12,0)</f>
        <v>0</v>
      </c>
      <c r="L16" s="319">
        <f>IF(L3&lt;='Osnovni podaci'!$B$8,L4+L8+L12,0)</f>
        <v>0</v>
      </c>
      <c r="M16" s="319">
        <f>IF(M3&lt;='Osnovni podaci'!$B$8,M4+M8+M12,0)</f>
        <v>0</v>
      </c>
      <c r="N16" s="319">
        <f>IF(N3&lt;='Osnovni podaci'!$B$8,N4+N8+N12,0)</f>
        <v>0</v>
      </c>
      <c r="O16" s="319">
        <f>IF(O3&lt;='Osnovni podaci'!$B$8,O4+O8+O12,0)</f>
        <v>0</v>
      </c>
      <c r="P16" s="319">
        <f>IF(P3&lt;='Osnovni podaci'!$B$8,P4+P8+P12,0)</f>
        <v>0</v>
      </c>
      <c r="Q16" s="319">
        <f>IF(Q3&lt;='Osnovni podaci'!$B$8,Q4+Q8+Q12,0)</f>
        <v>0</v>
      </c>
      <c r="R16" s="319">
        <f>IF(R3&lt;='Osnovni podaci'!$B$8,R4+R8+R12,0)</f>
        <v>0</v>
      </c>
      <c r="S16" s="319">
        <f>IF(S3&lt;='Osnovni podaci'!$B$8,S4+S8+S12,0)</f>
        <v>0</v>
      </c>
      <c r="T16" s="319">
        <f>IF(T3&lt;='Osnovni podaci'!$B$8,T4+T8+T12,0)</f>
        <v>0</v>
      </c>
      <c r="U16" s="319">
        <f>IF(U3&lt;='Osnovni podaci'!$B$8,U4+U8+U12,0)</f>
        <v>0</v>
      </c>
      <c r="V16" s="320">
        <f>IF(V3&lt;='Osnovni podaci'!$B$8,V4+V8+V12,0)</f>
        <v>0</v>
      </c>
      <c r="W16" s="37"/>
      <c r="X16" s="37"/>
    </row>
    <row r="17" spans="1:24" ht="14.25" customHeight="1" x14ac:dyDescent="0.2">
      <c r="A17" s="673"/>
      <c r="B17" s="327" t="s">
        <v>57</v>
      </c>
      <c r="C17" s="321">
        <f>IF(C$3&lt;='Osnovni podaci'!$B$8,C5+C9+C13,0)</f>
        <v>0</v>
      </c>
      <c r="D17" s="229">
        <f>IF(D$3&lt;='Osnovni podaci'!$B$8,D5+D9+D13,0)</f>
        <v>0</v>
      </c>
      <c r="E17" s="229">
        <f>IF(E$3&lt;='Osnovni podaci'!$B$8,E5+E9+E13,0)</f>
        <v>0</v>
      </c>
      <c r="F17" s="229">
        <f>IF(F$3&lt;='Osnovni podaci'!$B$8,F5+F9+F13,0)</f>
        <v>0</v>
      </c>
      <c r="G17" s="229">
        <f>IF(G$3&lt;='Osnovni podaci'!$B$8,G5+G9+G13,0)</f>
        <v>0</v>
      </c>
      <c r="H17" s="229">
        <f>IF(H$3&lt;='Osnovni podaci'!$B$8,H5+H9+H13,0)</f>
        <v>0</v>
      </c>
      <c r="I17" s="229">
        <f>IF(I$3&lt;='Osnovni podaci'!$B$8,I5+I9+I13,0)</f>
        <v>0</v>
      </c>
      <c r="J17" s="229">
        <f>IF(J$3&lt;='Osnovni podaci'!$B$8,J5+J9+J13,0)</f>
        <v>0</v>
      </c>
      <c r="K17" s="229">
        <f>IF(K$3&lt;='Osnovni podaci'!$B$8,K5+K9+K13,0)</f>
        <v>0</v>
      </c>
      <c r="L17" s="229">
        <f>IF(L$3&lt;='Osnovni podaci'!$B$8,L5+L9+L13,0)</f>
        <v>0</v>
      </c>
      <c r="M17" s="229">
        <f>IF(M$3&lt;='Osnovni podaci'!$B$8,M5+M9+M13,0)</f>
        <v>0</v>
      </c>
      <c r="N17" s="229">
        <f>IF(N$3&lt;='Osnovni podaci'!$B$8,N5+N9+N13,0)</f>
        <v>0</v>
      </c>
      <c r="O17" s="229">
        <f>IF(O$3&lt;='Osnovni podaci'!$B$8,O5+O9+O13,0)</f>
        <v>0</v>
      </c>
      <c r="P17" s="229">
        <f>IF(P$3&lt;='Osnovni podaci'!$B$8,P5+P9+P13,0)</f>
        <v>0</v>
      </c>
      <c r="Q17" s="229">
        <f>IF(Q$3&lt;='Osnovni podaci'!$B$8,Q5+Q9+Q13,0)</f>
        <v>0</v>
      </c>
      <c r="R17" s="229">
        <f>IF(R$3&lt;='Osnovni podaci'!$B$8,R5+R9+R13,0)</f>
        <v>0</v>
      </c>
      <c r="S17" s="229">
        <f>IF(S$3&lt;='Osnovni podaci'!$B$8,S5+S9+S13,0)</f>
        <v>0</v>
      </c>
      <c r="T17" s="229">
        <f>IF(T$3&lt;='Osnovni podaci'!$B$8,T5+T9+T13,0)</f>
        <v>0</v>
      </c>
      <c r="U17" s="229">
        <f>IF(U$3&lt;='Osnovni podaci'!$B$8,U5+U9+U13,0)</f>
        <v>0</v>
      </c>
      <c r="V17" s="322">
        <f>IF(V$3&lt;='Osnovni podaci'!$B$8,V5+V9+V13,0)</f>
        <v>0</v>
      </c>
      <c r="W17" s="37"/>
      <c r="X17" s="37"/>
    </row>
    <row r="18" spans="1:24" ht="14.25" customHeight="1" x14ac:dyDescent="0.2">
      <c r="A18" s="673"/>
      <c r="B18" s="328" t="s">
        <v>65</v>
      </c>
      <c r="C18" s="321">
        <f>IF(C$3&lt;='Osnovni podaci'!$B$8,C6+C10+C14,0)</f>
        <v>0</v>
      </c>
      <c r="D18" s="229">
        <f>IF(D$3&lt;='Osnovni podaci'!$B$8,D6+D10+D14,0)</f>
        <v>0</v>
      </c>
      <c r="E18" s="229">
        <f>IF(E$3&lt;='Osnovni podaci'!$B$8,E6+E10+E14,0)</f>
        <v>0</v>
      </c>
      <c r="F18" s="229">
        <f>IF(F$3&lt;='Osnovni podaci'!$B$8,F6+F10+F14,0)</f>
        <v>0</v>
      </c>
      <c r="G18" s="229">
        <f>IF(G$3&lt;='Osnovni podaci'!$B$8,G6+G10+G14,0)</f>
        <v>0</v>
      </c>
      <c r="H18" s="229">
        <f>IF(H$3&lt;='Osnovni podaci'!$B$8,H6+H10+H14,0)</f>
        <v>0</v>
      </c>
      <c r="I18" s="229">
        <f>IF(I$3&lt;='Osnovni podaci'!$B$8,I6+I10+I14,0)</f>
        <v>0</v>
      </c>
      <c r="J18" s="229">
        <f>IF(J$3&lt;='Osnovni podaci'!$B$8,J6+J10+J14,0)</f>
        <v>0</v>
      </c>
      <c r="K18" s="229">
        <f>IF(K$3&lt;='Osnovni podaci'!$B$8,K6+K10+K14,0)</f>
        <v>0</v>
      </c>
      <c r="L18" s="229">
        <f>IF(L$3&lt;='Osnovni podaci'!$B$8,L6+L10+L14,0)</f>
        <v>0</v>
      </c>
      <c r="M18" s="229">
        <f>IF(M$3&lt;='Osnovni podaci'!$B$8,M6+M10+M14,0)</f>
        <v>0</v>
      </c>
      <c r="N18" s="229">
        <f>IF(N$3&lt;='Osnovni podaci'!$B$8,N6+N10+N14,0)</f>
        <v>0</v>
      </c>
      <c r="O18" s="229">
        <f>IF(O$3&lt;='Osnovni podaci'!$B$8,O6+O10+O14,0)</f>
        <v>0</v>
      </c>
      <c r="P18" s="229">
        <f>IF(P$3&lt;='Osnovni podaci'!$B$8,P6+P10+P14,0)</f>
        <v>0</v>
      </c>
      <c r="Q18" s="229">
        <f>IF(Q$3&lt;='Osnovni podaci'!$B$8,Q6+Q10+Q14,0)</f>
        <v>0</v>
      </c>
      <c r="R18" s="229">
        <f>IF(R$3&lt;='Osnovni podaci'!$B$8,R6+R10+R14,0)</f>
        <v>0</v>
      </c>
      <c r="S18" s="229">
        <f>IF(S$3&lt;='Osnovni podaci'!$B$8,S6+S10+S14,0)</f>
        <v>0</v>
      </c>
      <c r="T18" s="229">
        <f>IF(T$3&lt;='Osnovni podaci'!$B$8,T6+T10+T14,0)</f>
        <v>0</v>
      </c>
      <c r="U18" s="229">
        <f>IF(U$3&lt;='Osnovni podaci'!$B$8,U6+U10+U14,0)</f>
        <v>0</v>
      </c>
      <c r="V18" s="322">
        <f>IF(V$3&lt;='Osnovni podaci'!$B$8,V6+V10+V14,0)</f>
        <v>0</v>
      </c>
      <c r="W18" s="37"/>
      <c r="X18" s="37"/>
    </row>
    <row r="19" spans="1:24" ht="14.25" customHeight="1" x14ac:dyDescent="0.2">
      <c r="A19" s="674"/>
      <c r="B19" s="275" t="s">
        <v>58</v>
      </c>
      <c r="C19" s="323">
        <f>IF(C$3&lt;='Osnovni podaci'!$B$8,C7+C11+C15,0)</f>
        <v>0</v>
      </c>
      <c r="D19" s="324">
        <f>IF(D$3&lt;='Osnovni podaci'!$B$8,D7+D11+D15,0)</f>
        <v>0</v>
      </c>
      <c r="E19" s="324">
        <f>IF(E$3&lt;='Osnovni podaci'!$B$8,E7+E11+E15,0)</f>
        <v>0</v>
      </c>
      <c r="F19" s="324">
        <f>IF(F$3&lt;='Osnovni podaci'!$B$8,F7+F11+F15,0)</f>
        <v>0</v>
      </c>
      <c r="G19" s="324">
        <f>IF(G$3&lt;='Osnovni podaci'!$B$8,G7+G11+G15,0)</f>
        <v>0</v>
      </c>
      <c r="H19" s="324">
        <f>IF(H$3&lt;='Osnovni podaci'!$B$8,H7+H11+H15,0)</f>
        <v>0</v>
      </c>
      <c r="I19" s="324">
        <f>IF(I$3&lt;='Osnovni podaci'!$B$8,I7+I11+I15,0)</f>
        <v>0</v>
      </c>
      <c r="J19" s="324">
        <f>IF(J$3&lt;='Osnovni podaci'!$B$8,J7+J11+J15,0)</f>
        <v>0</v>
      </c>
      <c r="K19" s="324">
        <f>IF(K$3&lt;='Osnovni podaci'!$B$8,K7+K11+K15,0)</f>
        <v>0</v>
      </c>
      <c r="L19" s="324">
        <f>IF(L$3&lt;='Osnovni podaci'!$B$8,L7+L11+L15,0)</f>
        <v>0</v>
      </c>
      <c r="M19" s="324">
        <f>IF(M$3&lt;='Osnovni podaci'!$B$8,M7+M11+M15,0)</f>
        <v>0</v>
      </c>
      <c r="N19" s="324">
        <f>IF(N$3&lt;='Osnovni podaci'!$B$8,N7+N11+N15,0)</f>
        <v>0</v>
      </c>
      <c r="O19" s="324">
        <f>IF(O$3&lt;='Osnovni podaci'!$B$8,O7+O11+O15,0)</f>
        <v>0</v>
      </c>
      <c r="P19" s="324">
        <f>IF(P$3&lt;='Osnovni podaci'!$B$8,P7+P11+P15,0)</f>
        <v>0</v>
      </c>
      <c r="Q19" s="324">
        <f>IF(Q$3&lt;='Osnovni podaci'!$B$8,Q7+Q11+Q15,0)</f>
        <v>0</v>
      </c>
      <c r="R19" s="324">
        <f>IF(R$3&lt;='Osnovni podaci'!$B$8,R7+R11+R15,0)</f>
        <v>0</v>
      </c>
      <c r="S19" s="324">
        <f>IF(S$3&lt;='Osnovni podaci'!$B$8,S7+S11+S15,0)</f>
        <v>0</v>
      </c>
      <c r="T19" s="324">
        <f>IF(T$3&lt;='Osnovni podaci'!$B$8,T7+T11+T15,0)</f>
        <v>0</v>
      </c>
      <c r="U19" s="324">
        <f>IF(U$3&lt;='Osnovni podaci'!$B$8,U7+U11+U15,0)</f>
        <v>0</v>
      </c>
      <c r="V19" s="325">
        <f>IF(V$3&lt;='Osnovni podaci'!$B$8,V7+V11+V15,0)</f>
        <v>0</v>
      </c>
      <c r="W19" s="37"/>
      <c r="X19" s="37"/>
    </row>
    <row r="20" spans="1:24" ht="13.5" thickBot="1" x14ac:dyDescent="0.25">
      <c r="A20" s="677"/>
      <c r="B20" s="677"/>
      <c r="C20" s="677"/>
      <c r="D20" s="677"/>
      <c r="E20" s="677"/>
      <c r="F20" s="677"/>
      <c r="G20" s="677"/>
      <c r="H20" s="677"/>
      <c r="I20" s="677"/>
      <c r="J20" s="677"/>
      <c r="K20" s="677"/>
      <c r="L20" s="677"/>
      <c r="M20" s="677"/>
      <c r="N20" s="677"/>
      <c r="O20" s="677"/>
      <c r="P20" s="677"/>
      <c r="Q20" s="677"/>
      <c r="R20" s="677"/>
      <c r="S20" s="677"/>
      <c r="T20" s="677"/>
      <c r="U20" s="677"/>
      <c r="V20" s="677"/>
      <c r="W20" s="37"/>
      <c r="X20" s="37"/>
    </row>
    <row r="21" spans="1:24" ht="57" customHeight="1" thickBot="1" x14ac:dyDescent="0.25">
      <c r="A21" s="679" t="s">
        <v>385</v>
      </c>
      <c r="B21" s="680"/>
      <c r="C21" s="680"/>
      <c r="D21" s="680"/>
      <c r="E21" s="680"/>
      <c r="F21" s="680"/>
      <c r="G21" s="680"/>
      <c r="H21" s="680"/>
      <c r="I21" s="680"/>
      <c r="J21" s="680"/>
      <c r="K21" s="680"/>
      <c r="L21" s="681"/>
      <c r="M21" s="437"/>
      <c r="N21" s="438"/>
      <c r="O21" s="438"/>
      <c r="P21" s="438"/>
      <c r="Q21" s="438"/>
      <c r="R21" s="438"/>
      <c r="S21" s="438"/>
      <c r="T21" s="438"/>
      <c r="U21" s="438"/>
      <c r="V21" s="438"/>
      <c r="W21" s="37"/>
      <c r="X21" s="37"/>
    </row>
    <row r="22" spans="1:24" ht="57" customHeight="1" thickBot="1" x14ac:dyDescent="0.25">
      <c r="A22" s="679" t="s">
        <v>386</v>
      </c>
      <c r="B22" s="680"/>
      <c r="C22" s="680"/>
      <c r="D22" s="680"/>
      <c r="E22" s="680"/>
      <c r="F22" s="680"/>
      <c r="G22" s="680"/>
      <c r="H22" s="680"/>
      <c r="I22" s="680"/>
      <c r="J22" s="680"/>
      <c r="K22" s="680"/>
      <c r="L22" s="681"/>
      <c r="M22" s="437"/>
      <c r="N22" s="438"/>
      <c r="O22" s="438"/>
      <c r="P22" s="438"/>
      <c r="Q22" s="438"/>
      <c r="R22" s="438"/>
      <c r="S22" s="438"/>
      <c r="T22" s="438"/>
      <c r="U22" s="438"/>
      <c r="V22" s="37"/>
      <c r="W22" s="37"/>
      <c r="X22" s="37"/>
    </row>
    <row r="23" spans="1:24" ht="57" customHeight="1" thickBot="1" x14ac:dyDescent="0.25">
      <c r="A23" s="679" t="s">
        <v>389</v>
      </c>
      <c r="B23" s="680"/>
      <c r="C23" s="680"/>
      <c r="D23" s="680"/>
      <c r="E23" s="680"/>
      <c r="F23" s="680"/>
      <c r="G23" s="680"/>
      <c r="H23" s="680"/>
      <c r="I23" s="680"/>
      <c r="J23" s="680"/>
      <c r="K23" s="680"/>
      <c r="L23" s="681"/>
      <c r="M23" s="437"/>
      <c r="N23" s="438"/>
      <c r="O23" s="438"/>
      <c r="P23" s="438"/>
      <c r="Q23" s="438"/>
      <c r="R23" s="438"/>
      <c r="S23" s="438"/>
      <c r="T23" s="438"/>
      <c r="U23" s="438"/>
      <c r="V23" s="438"/>
      <c r="W23" s="37"/>
      <c r="X23" s="37"/>
    </row>
    <row r="24" spans="1:24" x14ac:dyDescent="0.2">
      <c r="A24" s="678"/>
      <c r="B24" s="678"/>
      <c r="C24" s="678"/>
      <c r="D24" s="678"/>
      <c r="E24" s="678"/>
      <c r="F24" s="678"/>
      <c r="G24" s="678"/>
      <c r="H24" s="678"/>
      <c r="I24" s="678"/>
      <c r="J24" s="678"/>
      <c r="K24" s="678"/>
      <c r="L24" s="678"/>
      <c r="M24" s="677"/>
      <c r="N24" s="438"/>
      <c r="O24" s="438"/>
      <c r="P24" s="438"/>
      <c r="Q24" s="438"/>
      <c r="R24" s="438"/>
      <c r="S24" s="438"/>
      <c r="T24" s="438"/>
      <c r="U24" s="438"/>
      <c r="V24" s="438"/>
      <c r="W24" s="37"/>
      <c r="X24" s="37"/>
    </row>
    <row r="25" spans="1:24" ht="15.75" x14ac:dyDescent="0.2">
      <c r="A25" s="675" t="s">
        <v>49</v>
      </c>
      <c r="B25" s="675"/>
      <c r="C25" s="675"/>
      <c r="D25" s="675"/>
      <c r="E25" s="675"/>
      <c r="F25" s="675"/>
      <c r="G25" s="675"/>
      <c r="H25" s="675"/>
      <c r="I25" s="675"/>
      <c r="J25" s="675"/>
      <c r="K25" s="675"/>
      <c r="L25" s="675"/>
      <c r="M25" s="439"/>
      <c r="N25" s="162"/>
      <c r="O25" s="37"/>
      <c r="P25" s="37"/>
      <c r="Q25" s="37"/>
      <c r="R25" s="37"/>
      <c r="S25" s="37"/>
      <c r="T25" s="37"/>
      <c r="U25" s="37"/>
      <c r="V25" s="37"/>
      <c r="W25" s="37"/>
      <c r="X25" s="37"/>
    </row>
    <row r="26" spans="1:24" ht="18.75" customHeight="1" x14ac:dyDescent="0.2">
      <c r="A26" s="608" t="s">
        <v>261</v>
      </c>
      <c r="B26" s="668"/>
      <c r="C26" s="668"/>
      <c r="D26" s="668"/>
      <c r="E26" s="668"/>
      <c r="F26" s="668"/>
      <c r="G26" s="668"/>
      <c r="H26" s="668"/>
      <c r="I26" s="668"/>
      <c r="J26" s="668"/>
      <c r="K26" s="668"/>
      <c r="L26" s="668"/>
      <c r="M26" s="440"/>
      <c r="N26" s="441"/>
      <c r="O26" s="37"/>
      <c r="P26" s="37"/>
      <c r="Q26" s="37"/>
      <c r="R26" s="37"/>
      <c r="S26" s="37"/>
      <c r="T26" s="37"/>
      <c r="U26" s="37"/>
      <c r="V26" s="37"/>
      <c r="W26" s="37"/>
      <c r="X26" s="37"/>
    </row>
    <row r="27" spans="1:24" ht="39.75" customHeight="1" x14ac:dyDescent="0.2">
      <c r="A27" s="527" t="s">
        <v>388</v>
      </c>
      <c r="B27" s="527"/>
      <c r="C27" s="527"/>
      <c r="D27" s="527"/>
      <c r="E27" s="527"/>
      <c r="F27" s="527"/>
      <c r="G27" s="527"/>
      <c r="H27" s="527"/>
      <c r="I27" s="527"/>
      <c r="J27" s="527"/>
      <c r="K27" s="527"/>
      <c r="L27" s="527"/>
      <c r="M27" s="440"/>
      <c r="N27" s="441"/>
      <c r="O27" s="37"/>
      <c r="P27" s="37"/>
      <c r="Q27" s="37"/>
      <c r="R27" s="37"/>
      <c r="S27" s="37"/>
      <c r="T27" s="37"/>
      <c r="U27" s="37"/>
      <c r="V27" s="37"/>
      <c r="W27" s="37"/>
      <c r="X27" s="37"/>
    </row>
    <row r="28" spans="1:24" ht="30" customHeight="1" x14ac:dyDescent="0.2">
      <c r="A28" s="529" t="s">
        <v>260</v>
      </c>
      <c r="B28" s="676"/>
      <c r="C28" s="676"/>
      <c r="D28" s="676"/>
      <c r="E28" s="676"/>
      <c r="F28" s="676"/>
      <c r="G28" s="676"/>
      <c r="H28" s="676"/>
      <c r="I28" s="676"/>
      <c r="J28" s="676"/>
      <c r="K28" s="676"/>
      <c r="L28" s="676"/>
      <c r="M28" s="440"/>
      <c r="N28" s="441"/>
      <c r="O28" s="37"/>
      <c r="P28" s="37"/>
      <c r="Q28" s="37"/>
      <c r="R28" s="37"/>
      <c r="S28" s="37"/>
      <c r="T28" s="37"/>
      <c r="U28" s="37"/>
      <c r="V28" s="37"/>
      <c r="W28" s="37"/>
      <c r="X28" s="37"/>
    </row>
    <row r="29" spans="1:24" ht="18.75" customHeight="1" x14ac:dyDescent="0.2">
      <c r="A29" s="608" t="s">
        <v>266</v>
      </c>
      <c r="B29" s="668"/>
      <c r="C29" s="668"/>
      <c r="D29" s="668"/>
      <c r="E29" s="668"/>
      <c r="F29" s="668"/>
      <c r="G29" s="668"/>
      <c r="H29" s="668"/>
      <c r="I29" s="668"/>
      <c r="J29" s="668"/>
      <c r="K29" s="668"/>
      <c r="L29" s="668"/>
      <c r="M29" s="440"/>
      <c r="N29" s="441"/>
      <c r="O29" s="37"/>
      <c r="P29" s="37"/>
      <c r="Q29" s="37"/>
      <c r="R29" s="37"/>
      <c r="S29" s="37"/>
      <c r="T29" s="37"/>
      <c r="U29" s="37"/>
      <c r="V29" s="37"/>
      <c r="W29" s="37"/>
      <c r="X29" s="37"/>
    </row>
    <row r="30" spans="1:24" ht="18.75" customHeight="1" x14ac:dyDescent="0.2">
      <c r="A30" s="608" t="s">
        <v>375</v>
      </c>
      <c r="B30" s="668"/>
      <c r="C30" s="668"/>
      <c r="D30" s="668"/>
      <c r="E30" s="668"/>
      <c r="F30" s="668"/>
      <c r="G30" s="668"/>
      <c r="H30" s="668"/>
      <c r="I30" s="668"/>
      <c r="J30" s="668"/>
      <c r="K30" s="668"/>
      <c r="L30" s="668"/>
      <c r="M30" s="440"/>
      <c r="N30" s="441"/>
      <c r="O30" s="37"/>
      <c r="P30" s="37"/>
      <c r="Q30" s="37"/>
      <c r="R30" s="37"/>
      <c r="S30" s="37"/>
      <c r="T30" s="37"/>
      <c r="U30" s="37"/>
      <c r="V30" s="37"/>
      <c r="W30" s="37"/>
      <c r="X30" s="37"/>
    </row>
    <row r="31" spans="1:24" ht="11.25" customHeight="1" x14ac:dyDescent="0.2">
      <c r="A31" s="442"/>
      <c r="B31" s="442"/>
      <c r="C31" s="442"/>
      <c r="D31" s="442"/>
      <c r="E31" s="442"/>
      <c r="F31" s="442"/>
      <c r="G31" s="442"/>
      <c r="H31" s="442"/>
      <c r="I31" s="442"/>
      <c r="J31" s="442"/>
      <c r="K31" s="442"/>
      <c r="L31" s="442"/>
      <c r="M31" s="440"/>
      <c r="N31" s="441"/>
      <c r="O31" s="37"/>
      <c r="P31" s="37"/>
      <c r="Q31" s="37"/>
      <c r="R31" s="37"/>
      <c r="S31" s="37"/>
      <c r="T31" s="37"/>
      <c r="U31" s="37"/>
      <c r="V31" s="37"/>
      <c r="W31" s="37"/>
      <c r="X31" s="37"/>
    </row>
    <row r="32" spans="1:24" ht="19.5" customHeight="1" x14ac:dyDescent="0.2">
      <c r="A32" s="443"/>
      <c r="B32" s="443"/>
      <c r="C32" s="443"/>
      <c r="D32" s="443"/>
      <c r="E32" s="443"/>
      <c r="F32" s="443"/>
      <c r="G32" s="443"/>
      <c r="H32" s="443"/>
      <c r="I32" s="443"/>
      <c r="J32" s="443"/>
      <c r="K32" s="443"/>
      <c r="L32" s="443"/>
      <c r="M32" s="443"/>
      <c r="N32" s="443"/>
      <c r="O32" s="37"/>
      <c r="P32" s="37"/>
      <c r="Q32" s="37"/>
      <c r="R32" s="37"/>
      <c r="S32" s="37"/>
      <c r="T32" s="37"/>
      <c r="U32" s="37"/>
      <c r="V32" s="37"/>
      <c r="W32" s="37"/>
      <c r="X32" s="37"/>
    </row>
    <row r="33" spans="1:24" ht="15.75" x14ac:dyDescent="0.25">
      <c r="A33" s="670" t="s">
        <v>86</v>
      </c>
      <c r="B33" s="670"/>
      <c r="C33" s="670"/>
      <c r="D33" s="670"/>
      <c r="E33" s="670"/>
      <c r="F33" s="670"/>
      <c r="G33" s="670"/>
      <c r="H33" s="670"/>
      <c r="I33" s="670"/>
      <c r="J33" s="670"/>
      <c r="K33" s="670"/>
      <c r="L33" s="670"/>
      <c r="M33" s="444"/>
      <c r="N33" s="444"/>
      <c r="O33" s="37"/>
      <c r="P33" s="37"/>
      <c r="Q33" s="37"/>
      <c r="R33" s="37"/>
      <c r="S33" s="37"/>
      <c r="T33" s="37"/>
      <c r="U33" s="37"/>
      <c r="V33" s="37"/>
      <c r="W33" s="37"/>
      <c r="X33" s="37"/>
    </row>
    <row r="34" spans="1:24" ht="255.75" customHeight="1" x14ac:dyDescent="0.2">
      <c r="A34" s="669" t="s">
        <v>259</v>
      </c>
      <c r="B34" s="669"/>
      <c r="C34" s="669"/>
      <c r="D34" s="669"/>
      <c r="E34" s="669"/>
      <c r="F34" s="669"/>
      <c r="G34" s="669"/>
      <c r="H34" s="669"/>
      <c r="I34" s="669"/>
      <c r="J34" s="669"/>
      <c r="K34" s="669"/>
      <c r="L34" s="669"/>
      <c r="M34" s="445"/>
      <c r="N34" s="445"/>
      <c r="O34" s="37"/>
      <c r="P34" s="37"/>
      <c r="Q34" s="37"/>
      <c r="R34" s="37"/>
      <c r="S34" s="37"/>
      <c r="T34" s="37"/>
      <c r="U34" s="37"/>
      <c r="V34" s="37"/>
      <c r="W34" s="37"/>
      <c r="X34" s="37"/>
    </row>
    <row r="35" spans="1:24" x14ac:dyDescent="0.2">
      <c r="A35" s="37"/>
      <c r="B35" s="37"/>
      <c r="C35" s="37"/>
      <c r="D35" s="37"/>
      <c r="E35" s="37"/>
      <c r="F35" s="37"/>
      <c r="G35" s="37"/>
      <c r="H35" s="37"/>
      <c r="I35" s="37"/>
      <c r="J35" s="37"/>
      <c r="K35" s="37"/>
      <c r="L35" s="37"/>
      <c r="M35" s="37"/>
      <c r="N35" s="37"/>
      <c r="O35" s="37"/>
      <c r="P35" s="37"/>
      <c r="Q35" s="37"/>
      <c r="R35" s="37"/>
      <c r="S35" s="37"/>
      <c r="T35" s="37"/>
      <c r="U35" s="37"/>
      <c r="V35" s="37"/>
      <c r="W35" s="37"/>
      <c r="X35" s="37"/>
    </row>
    <row r="36" spans="1:24" x14ac:dyDescent="0.2">
      <c r="A36" s="37"/>
      <c r="B36" s="37"/>
      <c r="C36" s="37"/>
      <c r="D36" s="37"/>
      <c r="E36" s="37"/>
      <c r="F36" s="37"/>
      <c r="G36" s="37"/>
      <c r="H36" s="37"/>
      <c r="I36" s="37"/>
      <c r="J36" s="37"/>
      <c r="K36" s="37"/>
      <c r="L36" s="37"/>
      <c r="M36" s="37"/>
      <c r="N36" s="37"/>
      <c r="O36" s="37"/>
      <c r="P36" s="37"/>
      <c r="Q36" s="37"/>
      <c r="R36" s="37"/>
      <c r="S36" s="37"/>
      <c r="T36" s="37"/>
      <c r="U36" s="37"/>
      <c r="V36" s="37"/>
      <c r="W36" s="37"/>
      <c r="X36" s="37"/>
    </row>
    <row r="37" spans="1:24" x14ac:dyDescent="0.2">
      <c r="A37" s="7"/>
      <c r="B37" s="7"/>
      <c r="C37" s="7"/>
      <c r="D37" s="7"/>
      <c r="E37" s="7"/>
      <c r="F37" s="7"/>
      <c r="G37" s="7"/>
      <c r="H37" s="7"/>
      <c r="I37" s="7"/>
      <c r="J37" s="7"/>
      <c r="K37" s="7"/>
      <c r="L37" s="7"/>
      <c r="M37" s="7"/>
      <c r="N37" s="7"/>
      <c r="O37" s="7"/>
      <c r="P37" s="7"/>
      <c r="Q37" s="7"/>
      <c r="R37" s="7"/>
      <c r="S37" s="7"/>
      <c r="T37" s="7"/>
      <c r="U37" s="7"/>
      <c r="V37" s="7"/>
      <c r="W37" s="7"/>
    </row>
    <row r="38" spans="1:24" x14ac:dyDescent="0.2">
      <c r="A38" s="7"/>
      <c r="B38" s="7"/>
      <c r="C38" s="7"/>
      <c r="D38" s="7"/>
      <c r="E38" s="7"/>
      <c r="F38" s="7"/>
      <c r="G38" s="7"/>
      <c r="H38" s="7"/>
      <c r="I38" s="7"/>
      <c r="J38" s="7"/>
      <c r="K38" s="7"/>
      <c r="L38" s="7"/>
      <c r="M38" s="7"/>
      <c r="N38" s="7"/>
      <c r="O38" s="7"/>
      <c r="P38" s="7"/>
      <c r="Q38" s="7"/>
      <c r="R38" s="7"/>
      <c r="S38" s="7"/>
      <c r="T38" s="7"/>
      <c r="U38" s="7"/>
      <c r="V38" s="7"/>
      <c r="W38" s="7"/>
    </row>
    <row r="39" spans="1:24" x14ac:dyDescent="0.2">
      <c r="A39" s="7"/>
      <c r="B39" s="7"/>
      <c r="C39" s="7"/>
      <c r="D39" s="7"/>
      <c r="E39" s="7"/>
      <c r="F39" s="7"/>
      <c r="G39" s="7"/>
      <c r="H39" s="7"/>
      <c r="I39" s="7"/>
      <c r="J39" s="7"/>
      <c r="K39" s="7"/>
      <c r="L39" s="7"/>
      <c r="M39" s="7"/>
      <c r="N39" s="7"/>
      <c r="O39" s="7"/>
      <c r="P39" s="7"/>
      <c r="Q39" s="7"/>
      <c r="R39" s="7"/>
      <c r="S39" s="7"/>
      <c r="T39" s="7"/>
      <c r="U39" s="7"/>
      <c r="V39" s="7"/>
      <c r="W39" s="7"/>
    </row>
    <row r="40" spans="1:24" x14ac:dyDescent="0.2">
      <c r="A40" s="7"/>
      <c r="B40" s="7"/>
      <c r="C40" s="7"/>
      <c r="D40" s="7"/>
      <c r="E40" s="7"/>
      <c r="F40" s="7"/>
      <c r="G40" s="7"/>
      <c r="H40" s="7"/>
      <c r="I40" s="7"/>
      <c r="J40" s="7"/>
      <c r="K40" s="7"/>
      <c r="L40" s="7"/>
      <c r="M40" s="7"/>
      <c r="N40" s="7"/>
      <c r="O40" s="7"/>
      <c r="P40" s="7"/>
      <c r="Q40" s="7"/>
      <c r="R40" s="7"/>
      <c r="S40" s="7"/>
      <c r="T40" s="7"/>
      <c r="U40" s="7"/>
      <c r="V40" s="7"/>
      <c r="W40" s="7"/>
    </row>
    <row r="41" spans="1:24" x14ac:dyDescent="0.2">
      <c r="A41" s="7"/>
      <c r="B41" s="7"/>
      <c r="C41" s="7"/>
      <c r="D41" s="7"/>
      <c r="E41" s="7"/>
      <c r="F41" s="7"/>
      <c r="G41" s="7"/>
      <c r="H41" s="7"/>
      <c r="I41" s="7"/>
      <c r="J41" s="7"/>
      <c r="K41" s="7"/>
      <c r="L41" s="7"/>
      <c r="M41" s="7"/>
      <c r="N41" s="7"/>
      <c r="O41" s="7"/>
      <c r="P41" s="7"/>
      <c r="Q41" s="7"/>
      <c r="R41" s="7"/>
      <c r="S41" s="7"/>
      <c r="T41" s="7"/>
      <c r="U41" s="7"/>
      <c r="V41" s="7"/>
      <c r="W41" s="7"/>
    </row>
    <row r="42" spans="1:24" x14ac:dyDescent="0.2">
      <c r="A42" s="7"/>
      <c r="B42" s="7"/>
      <c r="C42" s="7"/>
      <c r="D42" s="7"/>
      <c r="E42" s="7"/>
      <c r="F42" s="7"/>
      <c r="G42" s="7"/>
      <c r="H42" s="7"/>
      <c r="I42" s="7"/>
      <c r="J42" s="7"/>
      <c r="K42" s="7"/>
      <c r="L42" s="7"/>
      <c r="M42" s="7"/>
      <c r="N42" s="7"/>
      <c r="O42" s="7"/>
      <c r="P42" s="7"/>
      <c r="Q42" s="7"/>
      <c r="R42" s="7"/>
      <c r="S42" s="7"/>
      <c r="T42" s="7"/>
      <c r="U42" s="7"/>
      <c r="V42" s="7"/>
      <c r="W42" s="7"/>
    </row>
    <row r="43" spans="1:24" x14ac:dyDescent="0.2">
      <c r="A43" s="7"/>
      <c r="B43" s="7"/>
      <c r="C43" s="7"/>
      <c r="D43" s="7"/>
      <c r="E43" s="7"/>
      <c r="F43" s="7"/>
      <c r="G43" s="7"/>
      <c r="H43" s="7"/>
      <c r="I43" s="7"/>
      <c r="J43" s="7"/>
      <c r="K43" s="7"/>
      <c r="L43" s="7"/>
      <c r="M43" s="7"/>
      <c r="N43" s="7"/>
      <c r="O43" s="7"/>
      <c r="P43" s="7"/>
      <c r="Q43" s="7"/>
      <c r="R43" s="7"/>
      <c r="S43" s="7"/>
      <c r="T43" s="7"/>
      <c r="U43" s="7"/>
      <c r="V43" s="7"/>
      <c r="W43" s="7"/>
    </row>
    <row r="44" spans="1:24" x14ac:dyDescent="0.2">
      <c r="A44" s="7"/>
      <c r="B44" s="7"/>
      <c r="C44" s="7"/>
      <c r="D44" s="7"/>
      <c r="E44" s="7"/>
      <c r="F44" s="7"/>
      <c r="G44" s="7"/>
      <c r="H44" s="7"/>
      <c r="I44" s="7"/>
      <c r="J44" s="7"/>
      <c r="K44" s="7"/>
      <c r="L44" s="7"/>
      <c r="M44" s="7"/>
      <c r="N44" s="7"/>
      <c r="O44" s="7"/>
      <c r="P44" s="7"/>
      <c r="Q44" s="7"/>
      <c r="R44" s="7"/>
      <c r="S44" s="7"/>
      <c r="T44" s="7"/>
      <c r="U44" s="7"/>
      <c r="V44" s="7"/>
      <c r="W44" s="7"/>
    </row>
    <row r="45" spans="1:24" x14ac:dyDescent="0.2">
      <c r="A45" s="7"/>
      <c r="B45" s="7"/>
      <c r="C45" s="7"/>
      <c r="D45" s="7"/>
      <c r="E45" s="7"/>
      <c r="F45" s="7"/>
      <c r="G45" s="7"/>
      <c r="H45" s="7"/>
      <c r="I45" s="7"/>
      <c r="J45" s="7"/>
      <c r="K45" s="7"/>
      <c r="L45" s="7"/>
      <c r="M45" s="7"/>
      <c r="N45" s="7"/>
      <c r="O45" s="7"/>
      <c r="P45" s="7"/>
      <c r="Q45" s="7"/>
      <c r="R45" s="7"/>
      <c r="S45" s="7"/>
      <c r="T45" s="7"/>
      <c r="U45" s="7"/>
      <c r="V45" s="7"/>
      <c r="W45" s="7"/>
    </row>
    <row r="46" spans="1:24" x14ac:dyDescent="0.2">
      <c r="A46" s="7"/>
      <c r="B46" s="7"/>
      <c r="C46" s="7"/>
      <c r="D46" s="7"/>
      <c r="E46" s="7"/>
      <c r="F46" s="7"/>
      <c r="G46" s="7"/>
      <c r="H46" s="7"/>
      <c r="I46" s="7"/>
      <c r="J46" s="7"/>
      <c r="K46" s="7"/>
      <c r="L46" s="7"/>
      <c r="M46" s="7"/>
      <c r="N46" s="7"/>
      <c r="O46" s="7"/>
      <c r="P46" s="7"/>
      <c r="Q46" s="7"/>
      <c r="R46" s="7"/>
      <c r="S46" s="7"/>
      <c r="T46" s="7"/>
      <c r="U46" s="7"/>
      <c r="V46" s="7"/>
      <c r="W46" s="7"/>
    </row>
    <row r="47" spans="1:24" x14ac:dyDescent="0.2">
      <c r="A47" s="7"/>
      <c r="B47" s="7"/>
      <c r="C47" s="7"/>
      <c r="D47" s="7"/>
      <c r="E47" s="7"/>
      <c r="F47" s="7"/>
      <c r="G47" s="7"/>
      <c r="H47" s="7"/>
      <c r="I47" s="7"/>
      <c r="J47" s="7"/>
      <c r="K47" s="7"/>
      <c r="L47" s="7"/>
      <c r="M47" s="7"/>
      <c r="N47" s="7"/>
      <c r="O47" s="7"/>
      <c r="P47" s="7"/>
      <c r="Q47" s="7"/>
      <c r="R47" s="7"/>
      <c r="S47" s="7"/>
      <c r="T47" s="7"/>
      <c r="U47" s="7"/>
      <c r="V47" s="7"/>
      <c r="W47" s="7"/>
    </row>
    <row r="48" spans="1:24" x14ac:dyDescent="0.2">
      <c r="A48" s="7"/>
      <c r="B48" s="7"/>
      <c r="C48" s="7"/>
      <c r="D48" s="7"/>
      <c r="E48" s="7"/>
      <c r="F48" s="7"/>
      <c r="G48" s="7"/>
      <c r="H48" s="7"/>
      <c r="I48" s="7"/>
      <c r="J48" s="7"/>
      <c r="K48" s="7"/>
      <c r="L48" s="7"/>
      <c r="M48" s="7"/>
      <c r="N48" s="7"/>
      <c r="O48" s="7"/>
      <c r="P48" s="7"/>
      <c r="Q48" s="7"/>
      <c r="R48" s="7"/>
      <c r="S48" s="7"/>
      <c r="T48" s="7"/>
      <c r="U48" s="7"/>
      <c r="V48" s="7"/>
      <c r="W48" s="7"/>
    </row>
    <row r="49" spans="1:23" x14ac:dyDescent="0.2">
      <c r="A49" s="7"/>
      <c r="B49" s="7"/>
      <c r="C49" s="7"/>
      <c r="D49" s="7"/>
      <c r="E49" s="7"/>
      <c r="F49" s="7"/>
      <c r="G49" s="7"/>
      <c r="H49" s="7"/>
      <c r="I49" s="7"/>
      <c r="J49" s="7"/>
      <c r="K49" s="7"/>
      <c r="L49" s="7"/>
      <c r="M49" s="7"/>
      <c r="N49" s="7"/>
      <c r="O49" s="7"/>
      <c r="P49" s="7"/>
      <c r="Q49" s="7"/>
      <c r="R49" s="7"/>
      <c r="S49" s="7"/>
      <c r="T49" s="7"/>
      <c r="U49" s="7"/>
      <c r="V49" s="7"/>
      <c r="W49" s="7"/>
    </row>
    <row r="50" spans="1:23" x14ac:dyDescent="0.2">
      <c r="A50" s="7"/>
      <c r="B50" s="7"/>
      <c r="C50" s="7"/>
      <c r="D50" s="7"/>
      <c r="E50" s="7"/>
      <c r="F50" s="7"/>
      <c r="G50" s="7"/>
      <c r="H50" s="7"/>
      <c r="I50" s="7"/>
      <c r="J50" s="7"/>
      <c r="K50" s="7"/>
      <c r="L50" s="7"/>
      <c r="M50" s="7"/>
      <c r="N50" s="7"/>
      <c r="O50" s="7"/>
      <c r="P50" s="7"/>
      <c r="Q50" s="7"/>
      <c r="R50" s="7"/>
      <c r="S50" s="7"/>
      <c r="T50" s="7"/>
      <c r="U50" s="7"/>
      <c r="V50" s="7"/>
      <c r="W50" s="7"/>
    </row>
    <row r="51" spans="1:23" x14ac:dyDescent="0.2">
      <c r="A51" s="7"/>
      <c r="B51" s="7"/>
      <c r="C51" s="7"/>
      <c r="D51" s="7"/>
      <c r="E51" s="7"/>
      <c r="F51" s="7"/>
      <c r="G51" s="7"/>
      <c r="H51" s="7"/>
      <c r="I51" s="7"/>
      <c r="J51" s="7"/>
      <c r="K51" s="7"/>
      <c r="L51" s="7"/>
      <c r="M51" s="7"/>
      <c r="N51" s="7"/>
      <c r="O51" s="7"/>
      <c r="P51" s="7"/>
      <c r="Q51" s="7"/>
      <c r="R51" s="7"/>
      <c r="S51" s="7"/>
      <c r="T51" s="7"/>
      <c r="U51" s="7"/>
      <c r="V51" s="7"/>
      <c r="W51" s="7"/>
    </row>
    <row r="52" spans="1:23" x14ac:dyDescent="0.2">
      <c r="A52" s="7"/>
      <c r="B52" s="7"/>
      <c r="C52" s="7"/>
      <c r="D52" s="7"/>
      <c r="E52" s="7"/>
      <c r="F52" s="7"/>
      <c r="G52" s="7"/>
      <c r="H52" s="7"/>
      <c r="I52" s="7"/>
      <c r="J52" s="7"/>
      <c r="K52" s="7"/>
      <c r="L52" s="7"/>
      <c r="M52" s="7"/>
      <c r="N52" s="7"/>
      <c r="O52" s="7"/>
      <c r="P52" s="7"/>
      <c r="Q52" s="7"/>
      <c r="R52" s="7"/>
      <c r="S52" s="7"/>
      <c r="T52" s="7"/>
      <c r="U52" s="7"/>
      <c r="V52" s="7"/>
      <c r="W52" s="7"/>
    </row>
    <row r="53" spans="1:23" x14ac:dyDescent="0.2">
      <c r="A53" s="7"/>
      <c r="B53" s="7"/>
      <c r="C53" s="7"/>
      <c r="D53" s="7"/>
      <c r="E53" s="7"/>
      <c r="F53" s="7"/>
      <c r="G53" s="7"/>
      <c r="H53" s="7"/>
      <c r="I53" s="7"/>
      <c r="J53" s="7"/>
      <c r="K53" s="7"/>
      <c r="L53" s="7"/>
      <c r="M53" s="7"/>
      <c r="N53" s="7"/>
      <c r="O53" s="7"/>
      <c r="P53" s="7"/>
      <c r="Q53" s="7"/>
      <c r="R53" s="7"/>
      <c r="S53" s="7"/>
      <c r="T53" s="7"/>
      <c r="U53" s="7"/>
      <c r="V53" s="7"/>
      <c r="W53" s="7"/>
    </row>
    <row r="54" spans="1:23" x14ac:dyDescent="0.2">
      <c r="A54" s="7"/>
      <c r="B54" s="7"/>
      <c r="C54" s="7"/>
      <c r="D54" s="7"/>
      <c r="E54" s="7"/>
      <c r="F54" s="7"/>
      <c r="G54" s="7"/>
      <c r="H54" s="7"/>
      <c r="I54" s="7"/>
      <c r="J54" s="7"/>
      <c r="K54" s="7"/>
      <c r="L54" s="7"/>
      <c r="M54" s="7"/>
      <c r="N54" s="7"/>
      <c r="O54" s="7"/>
      <c r="P54" s="7"/>
      <c r="Q54" s="7"/>
      <c r="R54" s="7"/>
      <c r="S54" s="7"/>
      <c r="T54" s="7"/>
      <c r="U54" s="7"/>
      <c r="V54" s="7"/>
      <c r="W54" s="7"/>
    </row>
    <row r="55" spans="1:23" x14ac:dyDescent="0.2">
      <c r="A55" s="7"/>
      <c r="B55" s="7"/>
      <c r="C55" s="7"/>
      <c r="D55" s="7"/>
      <c r="E55" s="7"/>
      <c r="F55" s="7"/>
      <c r="G55" s="7"/>
      <c r="H55" s="7"/>
      <c r="I55" s="7"/>
      <c r="J55" s="7"/>
      <c r="K55" s="7"/>
      <c r="L55" s="7"/>
      <c r="M55" s="7"/>
      <c r="N55" s="7"/>
      <c r="O55" s="7"/>
      <c r="P55" s="7"/>
      <c r="Q55" s="7"/>
      <c r="R55" s="7"/>
      <c r="S55" s="7"/>
      <c r="T55" s="7"/>
      <c r="U55" s="7"/>
      <c r="V55" s="7"/>
      <c r="W55" s="7"/>
    </row>
    <row r="56" spans="1:23" x14ac:dyDescent="0.2">
      <c r="A56" s="7"/>
      <c r="B56" s="7"/>
      <c r="C56" s="7"/>
      <c r="D56" s="7"/>
      <c r="E56" s="7"/>
      <c r="F56" s="7"/>
      <c r="G56" s="7"/>
      <c r="H56" s="7"/>
      <c r="I56" s="7"/>
      <c r="J56" s="7"/>
      <c r="K56" s="7"/>
      <c r="L56" s="7"/>
      <c r="M56" s="7"/>
      <c r="N56" s="7"/>
      <c r="O56" s="7"/>
      <c r="P56" s="7"/>
      <c r="Q56" s="7"/>
      <c r="R56" s="7"/>
      <c r="S56" s="7"/>
      <c r="T56" s="7"/>
      <c r="U56" s="7"/>
      <c r="V56" s="7"/>
      <c r="W56" s="7"/>
    </row>
    <row r="57" spans="1:23" x14ac:dyDescent="0.2">
      <c r="A57" s="7"/>
      <c r="B57" s="7"/>
      <c r="C57" s="7"/>
      <c r="D57" s="7"/>
      <c r="E57" s="7"/>
      <c r="F57" s="7"/>
      <c r="G57" s="7"/>
      <c r="H57" s="7"/>
      <c r="I57" s="7"/>
      <c r="J57" s="7"/>
      <c r="K57" s="7"/>
      <c r="L57" s="7"/>
      <c r="M57" s="7"/>
      <c r="N57" s="7"/>
      <c r="O57" s="7"/>
      <c r="P57" s="7"/>
      <c r="Q57" s="7"/>
      <c r="R57" s="7"/>
      <c r="S57" s="7"/>
      <c r="T57" s="7"/>
      <c r="U57" s="7"/>
      <c r="V57" s="7"/>
      <c r="W57" s="7"/>
    </row>
    <row r="58" spans="1:23" x14ac:dyDescent="0.2">
      <c r="A58" s="7"/>
      <c r="B58" s="7"/>
      <c r="C58" s="7"/>
      <c r="D58" s="7"/>
      <c r="E58" s="7"/>
      <c r="F58" s="7"/>
      <c r="G58" s="7"/>
      <c r="H58" s="7"/>
      <c r="I58" s="7"/>
      <c r="J58" s="7"/>
      <c r="K58" s="7"/>
      <c r="L58" s="7"/>
      <c r="M58" s="7"/>
      <c r="N58" s="7"/>
      <c r="O58" s="7"/>
      <c r="P58" s="7"/>
      <c r="Q58" s="7"/>
      <c r="R58" s="7"/>
      <c r="S58" s="7"/>
      <c r="T58" s="7"/>
      <c r="U58" s="7"/>
      <c r="V58" s="7"/>
      <c r="W58" s="7"/>
    </row>
    <row r="59" spans="1:23" x14ac:dyDescent="0.2">
      <c r="A59" s="7"/>
      <c r="B59" s="7"/>
      <c r="C59" s="7"/>
      <c r="D59" s="7"/>
      <c r="E59" s="7"/>
      <c r="F59" s="7"/>
      <c r="G59" s="7"/>
      <c r="H59" s="7"/>
      <c r="I59" s="7"/>
      <c r="J59" s="7"/>
      <c r="K59" s="7"/>
      <c r="L59" s="7"/>
      <c r="M59" s="7"/>
      <c r="N59" s="7"/>
      <c r="O59" s="7"/>
      <c r="P59" s="7"/>
      <c r="Q59" s="7"/>
      <c r="R59" s="7"/>
      <c r="S59" s="7"/>
      <c r="T59" s="7"/>
      <c r="U59" s="7"/>
      <c r="V59" s="7"/>
      <c r="W59" s="7"/>
    </row>
    <row r="60" spans="1:23" x14ac:dyDescent="0.2">
      <c r="A60" s="7"/>
      <c r="B60" s="7"/>
      <c r="C60" s="7"/>
      <c r="D60" s="7"/>
      <c r="E60" s="7"/>
      <c r="F60" s="7"/>
      <c r="G60" s="7"/>
      <c r="H60" s="7"/>
      <c r="I60" s="7"/>
      <c r="J60" s="7"/>
      <c r="K60" s="7"/>
      <c r="L60" s="7"/>
      <c r="M60" s="7"/>
      <c r="N60" s="7"/>
      <c r="O60" s="7"/>
      <c r="P60" s="7"/>
      <c r="Q60" s="7"/>
      <c r="R60" s="7"/>
      <c r="S60" s="7"/>
      <c r="T60" s="7"/>
      <c r="U60" s="7"/>
      <c r="V60" s="7"/>
      <c r="W60" s="7"/>
    </row>
    <row r="61" spans="1:23" x14ac:dyDescent="0.2">
      <c r="A61" s="7"/>
      <c r="B61" s="7"/>
      <c r="C61" s="7"/>
      <c r="D61" s="7"/>
      <c r="E61" s="7"/>
      <c r="F61" s="7"/>
      <c r="G61" s="7"/>
      <c r="H61" s="7"/>
      <c r="I61" s="7"/>
      <c r="J61" s="7"/>
      <c r="K61" s="7"/>
      <c r="L61" s="7"/>
      <c r="M61" s="7"/>
      <c r="N61" s="7"/>
      <c r="O61" s="7"/>
      <c r="P61" s="7"/>
      <c r="Q61" s="7"/>
      <c r="R61" s="7"/>
      <c r="S61" s="7"/>
      <c r="T61" s="7"/>
      <c r="U61" s="7"/>
      <c r="V61" s="7"/>
      <c r="W61" s="7"/>
    </row>
    <row r="62" spans="1:23" x14ac:dyDescent="0.2">
      <c r="A62" s="7"/>
      <c r="B62" s="7"/>
      <c r="C62" s="7"/>
      <c r="D62" s="7"/>
      <c r="E62" s="7"/>
      <c r="F62" s="7"/>
      <c r="G62" s="7"/>
      <c r="H62" s="7"/>
      <c r="I62" s="7"/>
      <c r="J62" s="7"/>
      <c r="K62" s="7"/>
      <c r="L62" s="7"/>
      <c r="M62" s="7"/>
      <c r="N62" s="7"/>
      <c r="O62" s="7"/>
      <c r="P62" s="7"/>
      <c r="Q62" s="7"/>
      <c r="R62" s="7"/>
      <c r="S62" s="7"/>
      <c r="T62" s="7"/>
      <c r="U62" s="7"/>
      <c r="V62" s="7"/>
      <c r="W62" s="7"/>
    </row>
    <row r="63" spans="1:23" x14ac:dyDescent="0.2">
      <c r="A63" s="7"/>
      <c r="B63" s="7"/>
      <c r="C63" s="7"/>
      <c r="D63" s="7"/>
      <c r="E63" s="7"/>
      <c r="F63" s="7"/>
      <c r="G63" s="7"/>
      <c r="H63" s="7"/>
      <c r="I63" s="7"/>
      <c r="J63" s="7"/>
      <c r="K63" s="7"/>
      <c r="L63" s="7"/>
      <c r="M63" s="7"/>
      <c r="N63" s="7"/>
      <c r="O63" s="7"/>
      <c r="P63" s="7"/>
      <c r="Q63" s="7"/>
      <c r="R63" s="7"/>
      <c r="S63" s="7"/>
      <c r="T63" s="7"/>
      <c r="U63" s="7"/>
      <c r="V63" s="7"/>
      <c r="W63" s="7"/>
    </row>
    <row r="64" spans="1:23" x14ac:dyDescent="0.2">
      <c r="A64" s="7"/>
      <c r="B64" s="7"/>
      <c r="C64" s="7"/>
      <c r="D64" s="7"/>
      <c r="E64" s="7"/>
      <c r="F64" s="7"/>
      <c r="G64" s="7"/>
      <c r="H64" s="7"/>
      <c r="I64" s="7"/>
      <c r="J64" s="7"/>
      <c r="K64" s="7"/>
      <c r="L64" s="7"/>
      <c r="M64" s="7"/>
      <c r="N64" s="7"/>
      <c r="O64" s="7"/>
      <c r="P64" s="7"/>
      <c r="Q64" s="7"/>
      <c r="R64" s="7"/>
      <c r="S64" s="7"/>
      <c r="T64" s="7"/>
      <c r="U64" s="7"/>
      <c r="V64" s="7"/>
      <c r="W64" s="7"/>
    </row>
    <row r="65" spans="1:23" x14ac:dyDescent="0.2">
      <c r="A65" s="7"/>
      <c r="B65" s="7"/>
      <c r="C65" s="7"/>
      <c r="D65" s="7"/>
      <c r="E65" s="7"/>
      <c r="F65" s="7"/>
      <c r="G65" s="7"/>
      <c r="H65" s="7"/>
      <c r="I65" s="7"/>
      <c r="J65" s="7"/>
      <c r="K65" s="7"/>
      <c r="L65" s="7"/>
      <c r="M65" s="7"/>
      <c r="N65" s="7"/>
      <c r="O65" s="7"/>
      <c r="P65" s="7"/>
      <c r="Q65" s="7"/>
      <c r="R65" s="7"/>
      <c r="S65" s="7"/>
      <c r="T65" s="7"/>
      <c r="U65" s="7"/>
      <c r="V65" s="7"/>
      <c r="W65" s="7"/>
    </row>
    <row r="66" spans="1:23" x14ac:dyDescent="0.2">
      <c r="A66" s="7"/>
      <c r="B66" s="7"/>
      <c r="C66" s="7"/>
      <c r="D66" s="7"/>
      <c r="E66" s="7"/>
      <c r="F66" s="7"/>
      <c r="G66" s="7"/>
      <c r="H66" s="7"/>
      <c r="I66" s="7"/>
      <c r="J66" s="7"/>
      <c r="K66" s="7"/>
      <c r="L66" s="7"/>
      <c r="M66" s="7"/>
      <c r="N66" s="7"/>
      <c r="O66" s="7"/>
      <c r="P66" s="7"/>
      <c r="Q66" s="7"/>
      <c r="R66" s="7"/>
      <c r="S66" s="7"/>
      <c r="T66" s="7"/>
      <c r="U66" s="7"/>
      <c r="V66" s="7"/>
      <c r="W66" s="7"/>
    </row>
    <row r="67" spans="1:23" x14ac:dyDescent="0.2">
      <c r="A67" s="7"/>
      <c r="B67" s="7"/>
      <c r="C67" s="7"/>
      <c r="D67" s="7"/>
      <c r="E67" s="7"/>
      <c r="F67" s="7"/>
      <c r="G67" s="7"/>
      <c r="H67" s="7"/>
      <c r="I67" s="7"/>
      <c r="J67" s="7"/>
      <c r="K67" s="7"/>
      <c r="L67" s="7"/>
      <c r="M67" s="7"/>
      <c r="N67" s="7"/>
      <c r="O67" s="7"/>
      <c r="P67" s="7"/>
      <c r="Q67" s="7"/>
      <c r="R67" s="7"/>
      <c r="S67" s="7"/>
      <c r="T67" s="7"/>
      <c r="U67" s="7"/>
      <c r="V67" s="7"/>
      <c r="W67" s="7"/>
    </row>
    <row r="68" spans="1:23" x14ac:dyDescent="0.2">
      <c r="A68" s="7"/>
      <c r="B68" s="7"/>
      <c r="C68" s="7"/>
      <c r="D68" s="7"/>
      <c r="E68" s="7"/>
      <c r="F68" s="7"/>
      <c r="G68" s="7"/>
      <c r="H68" s="7"/>
      <c r="I68" s="7"/>
      <c r="J68" s="7"/>
      <c r="K68" s="7"/>
      <c r="L68" s="7"/>
      <c r="M68" s="7"/>
      <c r="N68" s="7"/>
      <c r="O68" s="7"/>
      <c r="P68" s="7"/>
      <c r="Q68" s="7"/>
      <c r="R68" s="7"/>
      <c r="S68" s="7"/>
      <c r="T68" s="7"/>
      <c r="U68" s="7"/>
      <c r="V68" s="7"/>
      <c r="W68" s="7"/>
    </row>
    <row r="69" spans="1:23" x14ac:dyDescent="0.2">
      <c r="A69" s="7"/>
      <c r="B69" s="7"/>
      <c r="C69" s="7"/>
      <c r="D69" s="7"/>
      <c r="E69" s="7"/>
      <c r="F69" s="7"/>
      <c r="G69" s="7"/>
      <c r="H69" s="7"/>
      <c r="I69" s="7"/>
      <c r="J69" s="7"/>
      <c r="K69" s="7"/>
      <c r="L69" s="7"/>
      <c r="M69" s="7"/>
      <c r="N69" s="7"/>
      <c r="O69" s="7"/>
      <c r="P69" s="7"/>
      <c r="Q69" s="7"/>
      <c r="R69" s="7"/>
      <c r="S69" s="7"/>
      <c r="T69" s="7"/>
      <c r="U69" s="7"/>
      <c r="V69" s="7"/>
      <c r="W69" s="7"/>
    </row>
    <row r="70" spans="1:23" x14ac:dyDescent="0.2">
      <c r="A70" s="7"/>
      <c r="B70" s="7"/>
      <c r="C70" s="7"/>
      <c r="D70" s="7"/>
      <c r="E70" s="7"/>
      <c r="F70" s="7"/>
      <c r="G70" s="7"/>
      <c r="H70" s="7"/>
      <c r="I70" s="7"/>
      <c r="J70" s="7"/>
      <c r="K70" s="7"/>
      <c r="L70" s="7"/>
      <c r="M70" s="7"/>
      <c r="N70" s="7"/>
      <c r="O70" s="7"/>
      <c r="P70" s="7"/>
      <c r="Q70" s="7"/>
      <c r="R70" s="7"/>
      <c r="S70" s="7"/>
      <c r="T70" s="7"/>
      <c r="U70" s="7"/>
      <c r="V70" s="7"/>
      <c r="W70" s="7"/>
    </row>
    <row r="71" spans="1:23" x14ac:dyDescent="0.2">
      <c r="A71" s="7"/>
      <c r="B71" s="7"/>
      <c r="C71" s="7"/>
      <c r="D71" s="7"/>
      <c r="E71" s="7"/>
      <c r="F71" s="7"/>
      <c r="G71" s="7"/>
      <c r="H71" s="7"/>
      <c r="I71" s="7"/>
      <c r="J71" s="7"/>
      <c r="K71" s="7"/>
      <c r="L71" s="7"/>
      <c r="M71" s="7"/>
      <c r="N71" s="7"/>
      <c r="O71" s="7"/>
      <c r="P71" s="7"/>
      <c r="Q71" s="7"/>
      <c r="R71" s="7"/>
      <c r="S71" s="7"/>
      <c r="T71" s="7"/>
      <c r="U71" s="7"/>
      <c r="V71" s="7"/>
      <c r="W71" s="7"/>
    </row>
    <row r="72" spans="1:23" x14ac:dyDescent="0.2">
      <c r="A72" s="7"/>
      <c r="B72" s="7"/>
      <c r="C72" s="7"/>
      <c r="D72" s="7"/>
      <c r="E72" s="7"/>
      <c r="F72" s="7"/>
      <c r="G72" s="7"/>
      <c r="H72" s="7"/>
      <c r="I72" s="7"/>
      <c r="J72" s="7"/>
      <c r="K72" s="7"/>
      <c r="L72" s="7"/>
      <c r="M72" s="7"/>
      <c r="N72" s="7"/>
      <c r="O72" s="7"/>
      <c r="P72" s="7"/>
      <c r="Q72" s="7"/>
      <c r="R72" s="7"/>
      <c r="S72" s="7"/>
      <c r="T72" s="7"/>
      <c r="U72" s="7"/>
      <c r="V72" s="7"/>
      <c r="W72" s="7"/>
    </row>
    <row r="73" spans="1:23" x14ac:dyDescent="0.2">
      <c r="A73" s="7"/>
      <c r="B73" s="7"/>
      <c r="C73" s="7"/>
      <c r="D73" s="7"/>
      <c r="E73" s="7"/>
      <c r="F73" s="7"/>
      <c r="G73" s="7"/>
      <c r="H73" s="7"/>
      <c r="I73" s="7"/>
      <c r="J73" s="7"/>
      <c r="K73" s="7"/>
      <c r="L73" s="7"/>
      <c r="M73" s="7"/>
      <c r="N73" s="7"/>
      <c r="O73" s="7"/>
      <c r="P73" s="7"/>
      <c r="Q73" s="7"/>
      <c r="R73" s="7"/>
      <c r="S73" s="7"/>
      <c r="T73" s="7"/>
      <c r="U73" s="7"/>
      <c r="V73" s="7"/>
      <c r="W73" s="7"/>
    </row>
    <row r="74" spans="1:23" x14ac:dyDescent="0.2">
      <c r="A74" s="7"/>
      <c r="B74" s="7"/>
      <c r="C74" s="7"/>
      <c r="D74" s="7"/>
      <c r="E74" s="7"/>
      <c r="F74" s="7"/>
      <c r="G74" s="7"/>
      <c r="H74" s="7"/>
      <c r="I74" s="7"/>
      <c r="J74" s="7"/>
      <c r="K74" s="7"/>
      <c r="L74" s="7"/>
      <c r="M74" s="7"/>
      <c r="N74" s="7"/>
      <c r="O74" s="7"/>
      <c r="P74" s="7"/>
      <c r="Q74" s="7"/>
      <c r="R74" s="7"/>
      <c r="S74" s="7"/>
      <c r="T74" s="7"/>
      <c r="U74" s="7"/>
      <c r="V74" s="7"/>
      <c r="W74" s="7"/>
    </row>
    <row r="75" spans="1:23" x14ac:dyDescent="0.2">
      <c r="A75" s="7"/>
      <c r="B75" s="7"/>
      <c r="C75" s="7"/>
      <c r="D75" s="7"/>
      <c r="E75" s="7"/>
      <c r="F75" s="7"/>
      <c r="G75" s="7"/>
      <c r="H75" s="7"/>
      <c r="I75" s="7"/>
      <c r="J75" s="7"/>
      <c r="K75" s="7"/>
      <c r="L75" s="7"/>
      <c r="M75" s="7"/>
      <c r="N75" s="7"/>
      <c r="O75" s="7"/>
      <c r="P75" s="7"/>
      <c r="Q75" s="7"/>
      <c r="R75" s="7"/>
      <c r="S75" s="7"/>
      <c r="T75" s="7"/>
      <c r="U75" s="7"/>
      <c r="V75" s="7"/>
      <c r="W75" s="7"/>
    </row>
    <row r="76" spans="1:23" x14ac:dyDescent="0.2">
      <c r="A76" s="7"/>
      <c r="B76" s="7"/>
      <c r="C76" s="7"/>
      <c r="D76" s="7"/>
      <c r="E76" s="7"/>
      <c r="F76" s="7"/>
      <c r="G76" s="7"/>
      <c r="H76" s="7"/>
      <c r="I76" s="7"/>
      <c r="J76" s="7"/>
      <c r="K76" s="7"/>
      <c r="L76" s="7"/>
      <c r="M76" s="7"/>
      <c r="N76" s="7"/>
      <c r="O76" s="7"/>
      <c r="P76" s="7"/>
      <c r="Q76" s="7"/>
      <c r="R76" s="7"/>
      <c r="S76" s="7"/>
      <c r="T76" s="7"/>
      <c r="U76" s="7"/>
      <c r="V76" s="7"/>
      <c r="W76" s="7"/>
    </row>
    <row r="77" spans="1:23" x14ac:dyDescent="0.2">
      <c r="A77" s="7"/>
      <c r="B77" s="7"/>
      <c r="C77" s="7"/>
      <c r="D77" s="7"/>
      <c r="E77" s="7"/>
      <c r="F77" s="7"/>
      <c r="G77" s="7"/>
      <c r="H77" s="7"/>
      <c r="I77" s="7"/>
      <c r="J77" s="7"/>
      <c r="K77" s="7"/>
      <c r="L77" s="7"/>
      <c r="M77" s="7"/>
      <c r="N77" s="7"/>
      <c r="O77" s="7"/>
      <c r="P77" s="7"/>
      <c r="Q77" s="7"/>
      <c r="R77" s="7"/>
      <c r="S77" s="7"/>
      <c r="T77" s="7"/>
      <c r="U77" s="7"/>
      <c r="V77" s="7"/>
      <c r="W77" s="7"/>
    </row>
    <row r="78" spans="1:23" x14ac:dyDescent="0.2">
      <c r="A78" s="7"/>
      <c r="B78" s="7"/>
      <c r="C78" s="7"/>
      <c r="D78" s="7"/>
      <c r="E78" s="7"/>
      <c r="F78" s="7"/>
      <c r="G78" s="7"/>
      <c r="H78" s="7"/>
      <c r="I78" s="7"/>
      <c r="J78" s="7"/>
      <c r="K78" s="7"/>
      <c r="L78" s="7"/>
      <c r="M78" s="7"/>
      <c r="N78" s="7"/>
      <c r="O78" s="7"/>
      <c r="P78" s="7"/>
      <c r="Q78" s="7"/>
      <c r="R78" s="7"/>
      <c r="S78" s="7"/>
      <c r="T78" s="7"/>
      <c r="U78" s="7"/>
      <c r="V78" s="7"/>
      <c r="W78" s="7"/>
    </row>
    <row r="79" spans="1:23" x14ac:dyDescent="0.2">
      <c r="A79" s="7"/>
      <c r="B79" s="7"/>
      <c r="C79" s="7"/>
      <c r="D79" s="7"/>
      <c r="E79" s="7"/>
      <c r="F79" s="7"/>
      <c r="G79" s="7"/>
      <c r="H79" s="7"/>
      <c r="I79" s="7"/>
      <c r="J79" s="7"/>
      <c r="K79" s="7"/>
      <c r="L79" s="7"/>
      <c r="M79" s="7"/>
      <c r="N79" s="7"/>
      <c r="O79" s="7"/>
      <c r="P79" s="7"/>
      <c r="Q79" s="7"/>
      <c r="R79" s="7"/>
      <c r="S79" s="7"/>
      <c r="T79" s="7"/>
      <c r="U79" s="7"/>
      <c r="V79" s="7"/>
      <c r="W79" s="7"/>
    </row>
    <row r="80" spans="1:23" x14ac:dyDescent="0.2">
      <c r="A80" s="7"/>
      <c r="B80" s="7"/>
      <c r="C80" s="7"/>
      <c r="D80" s="7"/>
      <c r="E80" s="7"/>
      <c r="F80" s="7"/>
      <c r="G80" s="7"/>
      <c r="H80" s="7"/>
      <c r="I80" s="7"/>
      <c r="J80" s="7"/>
      <c r="K80" s="7"/>
      <c r="L80" s="7"/>
      <c r="M80" s="7"/>
      <c r="N80" s="7"/>
      <c r="O80" s="7"/>
      <c r="P80" s="7"/>
      <c r="Q80" s="7"/>
      <c r="R80" s="7"/>
      <c r="S80" s="7"/>
      <c r="T80" s="7"/>
      <c r="U80" s="7"/>
      <c r="V80" s="7"/>
      <c r="W80" s="7"/>
    </row>
    <row r="81" spans="1:23" x14ac:dyDescent="0.2">
      <c r="A81" s="7"/>
      <c r="B81" s="7"/>
      <c r="C81" s="7"/>
      <c r="D81" s="7"/>
      <c r="E81" s="7"/>
      <c r="F81" s="7"/>
      <c r="G81" s="7"/>
      <c r="H81" s="7"/>
      <c r="I81" s="7"/>
      <c r="J81" s="7"/>
      <c r="K81" s="7"/>
      <c r="L81" s="7"/>
      <c r="M81" s="7"/>
      <c r="N81" s="7"/>
      <c r="O81" s="7"/>
      <c r="P81" s="7"/>
      <c r="Q81" s="7"/>
      <c r="R81" s="7"/>
      <c r="S81" s="7"/>
      <c r="T81" s="7"/>
      <c r="U81" s="7"/>
      <c r="V81" s="7"/>
      <c r="W81" s="7"/>
    </row>
    <row r="82" spans="1:23" x14ac:dyDescent="0.2">
      <c r="A82" s="7"/>
      <c r="B82" s="7"/>
      <c r="C82" s="7"/>
      <c r="D82" s="7"/>
      <c r="E82" s="7"/>
      <c r="F82" s="7"/>
      <c r="G82" s="7"/>
      <c r="H82" s="7"/>
      <c r="I82" s="7"/>
      <c r="J82" s="7"/>
      <c r="K82" s="7"/>
      <c r="L82" s="7"/>
      <c r="M82" s="7"/>
      <c r="N82" s="7"/>
      <c r="O82" s="7"/>
      <c r="P82" s="7"/>
      <c r="Q82" s="7"/>
      <c r="R82" s="7"/>
      <c r="S82" s="7"/>
      <c r="T82" s="7"/>
      <c r="U82" s="7"/>
      <c r="V82" s="7"/>
      <c r="W82" s="7"/>
    </row>
    <row r="83" spans="1:23" x14ac:dyDescent="0.2">
      <c r="A83" s="7"/>
      <c r="B83" s="7"/>
      <c r="C83" s="7"/>
      <c r="D83" s="7"/>
      <c r="E83" s="7"/>
      <c r="F83" s="7"/>
      <c r="G83" s="7"/>
      <c r="H83" s="7"/>
      <c r="I83" s="7"/>
      <c r="J83" s="7"/>
      <c r="K83" s="7"/>
      <c r="L83" s="7"/>
      <c r="M83" s="7"/>
      <c r="N83" s="7"/>
      <c r="O83" s="7"/>
      <c r="P83" s="7"/>
      <c r="Q83" s="7"/>
      <c r="R83" s="7"/>
      <c r="S83" s="7"/>
      <c r="T83" s="7"/>
      <c r="U83" s="7"/>
      <c r="V83" s="7"/>
      <c r="W83" s="7"/>
    </row>
    <row r="84" spans="1:23" x14ac:dyDescent="0.2">
      <c r="A84" s="7"/>
      <c r="B84" s="7"/>
      <c r="C84" s="7"/>
      <c r="D84" s="7"/>
      <c r="E84" s="7"/>
      <c r="F84" s="7"/>
      <c r="G84" s="7"/>
      <c r="H84" s="7"/>
      <c r="I84" s="7"/>
      <c r="J84" s="7"/>
      <c r="K84" s="7"/>
      <c r="L84" s="7"/>
      <c r="M84" s="7"/>
      <c r="N84" s="7"/>
      <c r="O84" s="7"/>
      <c r="P84" s="7"/>
      <c r="Q84" s="7"/>
      <c r="R84" s="7"/>
      <c r="S84" s="7"/>
      <c r="T84" s="7"/>
      <c r="U84" s="7"/>
      <c r="V84" s="7"/>
      <c r="W84" s="7"/>
    </row>
    <row r="85" spans="1:23" x14ac:dyDescent="0.2">
      <c r="A85" s="7"/>
      <c r="B85" s="7"/>
      <c r="C85" s="7"/>
      <c r="D85" s="7"/>
      <c r="E85" s="7"/>
      <c r="F85" s="7"/>
      <c r="G85" s="7"/>
      <c r="H85" s="7"/>
      <c r="I85" s="7"/>
      <c r="J85" s="7"/>
      <c r="K85" s="7"/>
      <c r="L85" s="7"/>
      <c r="M85" s="7"/>
      <c r="N85" s="7"/>
      <c r="O85" s="7"/>
      <c r="P85" s="7"/>
      <c r="Q85" s="7"/>
      <c r="R85" s="7"/>
      <c r="S85" s="7"/>
      <c r="T85" s="7"/>
      <c r="U85" s="7"/>
      <c r="V85" s="7"/>
      <c r="W85" s="7"/>
    </row>
    <row r="86" spans="1:23" x14ac:dyDescent="0.2">
      <c r="A86" s="7"/>
      <c r="B86" s="7"/>
      <c r="C86" s="7"/>
      <c r="D86" s="7"/>
      <c r="E86" s="7"/>
      <c r="F86" s="7"/>
      <c r="G86" s="7"/>
      <c r="H86" s="7"/>
      <c r="I86" s="7"/>
      <c r="J86" s="7"/>
      <c r="K86" s="7"/>
      <c r="L86" s="7"/>
      <c r="M86" s="7"/>
      <c r="N86" s="7"/>
      <c r="O86" s="7"/>
      <c r="P86" s="7"/>
      <c r="Q86" s="7"/>
      <c r="R86" s="7"/>
      <c r="S86" s="7"/>
      <c r="T86" s="7"/>
      <c r="U86" s="7"/>
      <c r="V86" s="7"/>
      <c r="W86" s="7"/>
    </row>
    <row r="87" spans="1:23" x14ac:dyDescent="0.2">
      <c r="A87" s="7"/>
      <c r="B87" s="7"/>
      <c r="C87" s="7"/>
      <c r="D87" s="7"/>
      <c r="E87" s="7"/>
      <c r="F87" s="7"/>
      <c r="G87" s="7"/>
      <c r="H87" s="7"/>
      <c r="I87" s="7"/>
      <c r="J87" s="7"/>
      <c r="K87" s="7"/>
      <c r="L87" s="7"/>
      <c r="M87" s="7"/>
      <c r="N87" s="7"/>
      <c r="O87" s="7"/>
      <c r="P87" s="7"/>
      <c r="Q87" s="7"/>
      <c r="R87" s="7"/>
      <c r="S87" s="7"/>
      <c r="T87" s="7"/>
      <c r="U87" s="7"/>
      <c r="V87" s="7"/>
      <c r="W87" s="7"/>
    </row>
  </sheetData>
  <sheetProtection password="9339" sheet="1" formatCells="0" formatColumns="0" formatRows="0"/>
  <mergeCells count="19">
    <mergeCell ref="A21:L21"/>
    <mergeCell ref="A22:L22"/>
    <mergeCell ref="A23:L23"/>
    <mergeCell ref="A1:E1"/>
    <mergeCell ref="A2:B3"/>
    <mergeCell ref="A27:L27"/>
    <mergeCell ref="A30:L30"/>
    <mergeCell ref="A34:L34"/>
    <mergeCell ref="A33:L33"/>
    <mergeCell ref="A4:A7"/>
    <mergeCell ref="A8:A11"/>
    <mergeCell ref="A16:A19"/>
    <mergeCell ref="A12:A15"/>
    <mergeCell ref="A25:L25"/>
    <mergeCell ref="A26:L26"/>
    <mergeCell ref="A28:L28"/>
    <mergeCell ref="A29:L29"/>
    <mergeCell ref="A20:V20"/>
    <mergeCell ref="A24:M24"/>
  </mergeCells>
  <phoneticPr fontId="0" type="noConversion"/>
  <pageMargins left="0.7" right="0.7" top="0.75" bottom="0.75" header="0.3" footer="0.3"/>
  <pageSetup paperSize="9" scale="5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Z50"/>
  <sheetViews>
    <sheetView zoomScaleNormal="100" workbookViewId="0">
      <selection activeCell="P48" sqref="P48"/>
    </sheetView>
  </sheetViews>
  <sheetFormatPr defaultColWidth="9.140625" defaultRowHeight="12.75" x14ac:dyDescent="0.2"/>
  <cols>
    <col min="1" max="1" width="25.85546875" style="7" customWidth="1"/>
    <col min="2" max="2" width="10.7109375" style="7" customWidth="1"/>
    <col min="3" max="3" width="14.7109375" style="7" customWidth="1"/>
    <col min="4" max="23" width="10" style="7" bestFit="1" customWidth="1"/>
    <col min="24" max="16384" width="9.140625" style="7"/>
  </cols>
  <sheetData>
    <row r="1" spans="1:26" ht="32.25" customHeight="1" thickBot="1" x14ac:dyDescent="0.25">
      <c r="A1" s="682" t="s">
        <v>267</v>
      </c>
      <c r="B1" s="682"/>
      <c r="C1" s="682"/>
      <c r="D1" s="682"/>
      <c r="E1" s="682"/>
      <c r="F1" s="280"/>
      <c r="G1" s="280"/>
      <c r="H1" s="280"/>
      <c r="I1" s="280"/>
      <c r="J1" s="280"/>
      <c r="K1" s="280"/>
      <c r="L1" s="280"/>
      <c r="M1" s="280"/>
      <c r="N1" s="280"/>
      <c r="O1" s="280"/>
      <c r="P1" s="280"/>
      <c r="Q1" s="280"/>
      <c r="R1" s="280"/>
      <c r="S1" s="280"/>
      <c r="T1" s="280"/>
      <c r="U1" s="280"/>
      <c r="V1" s="280"/>
      <c r="W1" s="280"/>
      <c r="X1" s="37"/>
      <c r="Y1" s="37"/>
      <c r="Z1" s="37"/>
    </row>
    <row r="2" spans="1:26" ht="21" customHeight="1" x14ac:dyDescent="0.2">
      <c r="A2" s="686" t="s">
        <v>268</v>
      </c>
      <c r="B2" s="686"/>
      <c r="C2" s="686"/>
      <c r="D2" s="686"/>
      <c r="E2" s="686"/>
      <c r="F2" s="686"/>
      <c r="G2" s="686"/>
      <c r="H2" s="686"/>
      <c r="I2" s="686"/>
      <c r="J2" s="686"/>
      <c r="K2" s="686"/>
      <c r="L2" s="686"/>
      <c r="M2" s="686"/>
      <c r="N2" s="281"/>
      <c r="O2" s="281"/>
      <c r="P2" s="281"/>
      <c r="Q2" s="281"/>
      <c r="R2" s="281"/>
      <c r="S2" s="281"/>
      <c r="T2" s="281"/>
      <c r="U2" s="281"/>
      <c r="V2" s="281"/>
      <c r="W2" s="281"/>
      <c r="X2" s="37"/>
      <c r="Y2" s="37"/>
      <c r="Z2" s="37"/>
    </row>
    <row r="3" spans="1:26" s="194" customFormat="1" x14ac:dyDescent="0.2">
      <c r="A3" s="671" t="s">
        <v>51</v>
      </c>
      <c r="B3" s="687" t="s">
        <v>82</v>
      </c>
      <c r="C3" s="687" t="s">
        <v>48</v>
      </c>
      <c r="D3" s="196">
        <f>Proizvodnja!D2</f>
        <v>0</v>
      </c>
      <c r="E3" s="196">
        <f>Proizvodnja!E2</f>
        <v>1</v>
      </c>
      <c r="F3" s="196">
        <f>Proizvodnja!F2</f>
        <v>2</v>
      </c>
      <c r="G3" s="196">
        <f>Proizvodnja!G2</f>
        <v>3</v>
      </c>
      <c r="H3" s="196">
        <f>Proizvodnja!H2</f>
        <v>4</v>
      </c>
      <c r="I3" s="196">
        <f>Proizvodnja!I2</f>
        <v>5</v>
      </c>
      <c r="J3" s="196">
        <f>Proizvodnja!J2</f>
        <v>6</v>
      </c>
      <c r="K3" s="196">
        <f>Proizvodnja!K2</f>
        <v>7</v>
      </c>
      <c r="L3" s="196">
        <f>Proizvodnja!L2</f>
        <v>8</v>
      </c>
      <c r="M3" s="196">
        <f>Proizvodnja!M2</f>
        <v>9</v>
      </c>
      <c r="N3" s="196">
        <f>Proizvodnja!N2</f>
        <v>10</v>
      </c>
      <c r="O3" s="196">
        <f>Proizvodnja!O2</f>
        <v>11</v>
      </c>
      <c r="P3" s="196">
        <f>Proizvodnja!P2</f>
        <v>12</v>
      </c>
      <c r="Q3" s="196">
        <f>Proizvodnja!Q2</f>
        <v>13</v>
      </c>
      <c r="R3" s="196">
        <f>Proizvodnja!R2</f>
        <v>14</v>
      </c>
      <c r="S3" s="196">
        <f>Proizvodnja!S2</f>
        <v>15</v>
      </c>
      <c r="T3" s="196">
        <f>Proizvodnja!T2</f>
        <v>16</v>
      </c>
      <c r="U3" s="196">
        <f>Proizvodnja!U2</f>
        <v>17</v>
      </c>
      <c r="V3" s="196">
        <f>Proizvodnja!V2</f>
        <v>18</v>
      </c>
      <c r="W3" s="196">
        <f>Proizvodnja!W2</f>
        <v>19</v>
      </c>
      <c r="X3" s="446"/>
      <c r="Y3" s="446"/>
      <c r="Z3" s="446"/>
    </row>
    <row r="4" spans="1:26" s="194" customFormat="1" ht="15.75" customHeight="1" x14ac:dyDescent="0.2">
      <c r="A4" s="596"/>
      <c r="B4" s="687"/>
      <c r="C4" s="687"/>
      <c r="D4" s="197">
        <v>1</v>
      </c>
      <c r="E4" s="197">
        <v>2</v>
      </c>
      <c r="F4" s="197">
        <v>3</v>
      </c>
      <c r="G4" s="197">
        <v>4</v>
      </c>
      <c r="H4" s="197">
        <v>5</v>
      </c>
      <c r="I4" s="197">
        <v>6</v>
      </c>
      <c r="J4" s="197">
        <v>7</v>
      </c>
      <c r="K4" s="197">
        <v>8</v>
      </c>
      <c r="L4" s="197">
        <v>9</v>
      </c>
      <c r="M4" s="197">
        <v>10</v>
      </c>
      <c r="N4" s="197">
        <v>11</v>
      </c>
      <c r="O4" s="197">
        <v>12</v>
      </c>
      <c r="P4" s="197">
        <v>13</v>
      </c>
      <c r="Q4" s="197">
        <v>14</v>
      </c>
      <c r="R4" s="197">
        <v>15</v>
      </c>
      <c r="S4" s="197">
        <v>16</v>
      </c>
      <c r="T4" s="197">
        <v>17</v>
      </c>
      <c r="U4" s="197">
        <v>18</v>
      </c>
      <c r="V4" s="197">
        <v>19</v>
      </c>
      <c r="W4" s="197">
        <v>20</v>
      </c>
      <c r="X4" s="446"/>
      <c r="Y4" s="446"/>
      <c r="Z4" s="446"/>
    </row>
    <row r="5" spans="1:26" x14ac:dyDescent="0.2">
      <c r="A5" s="198"/>
      <c r="B5" s="199"/>
      <c r="C5" s="200"/>
      <c r="D5" s="200"/>
      <c r="E5" s="200"/>
      <c r="F5" s="200"/>
      <c r="G5" s="200"/>
      <c r="H5" s="200"/>
      <c r="I5" s="200"/>
      <c r="J5" s="200"/>
      <c r="K5" s="200"/>
      <c r="L5" s="200"/>
      <c r="M5" s="200"/>
      <c r="N5" s="200"/>
      <c r="O5" s="200"/>
      <c r="P5" s="200"/>
      <c r="Q5" s="200"/>
      <c r="R5" s="200"/>
      <c r="S5" s="200"/>
      <c r="T5" s="200"/>
      <c r="U5" s="200"/>
      <c r="V5" s="200"/>
      <c r="W5" s="200"/>
      <c r="X5" s="37"/>
      <c r="Y5" s="37"/>
      <c r="Z5" s="37"/>
    </row>
    <row r="6" spans="1:26" x14ac:dyDescent="0.2">
      <c r="A6" s="198"/>
      <c r="B6" s="199"/>
      <c r="C6" s="200"/>
      <c r="D6" s="200"/>
      <c r="E6" s="200"/>
      <c r="F6" s="200"/>
      <c r="G6" s="200"/>
      <c r="H6" s="200"/>
      <c r="I6" s="200"/>
      <c r="J6" s="200"/>
      <c r="K6" s="200"/>
      <c r="L6" s="200"/>
      <c r="M6" s="200"/>
      <c r="N6" s="200"/>
      <c r="O6" s="200"/>
      <c r="P6" s="200"/>
      <c r="Q6" s="200"/>
      <c r="R6" s="200"/>
      <c r="S6" s="200"/>
      <c r="T6" s="200"/>
      <c r="U6" s="200"/>
      <c r="V6" s="200"/>
      <c r="W6" s="200"/>
      <c r="X6" s="37"/>
      <c r="Y6" s="37"/>
      <c r="Z6" s="37"/>
    </row>
    <row r="7" spans="1:26" x14ac:dyDescent="0.2">
      <c r="A7" s="198"/>
      <c r="B7" s="199"/>
      <c r="C7" s="200"/>
      <c r="D7" s="200"/>
      <c r="E7" s="200"/>
      <c r="F7" s="200"/>
      <c r="G7" s="200"/>
      <c r="H7" s="200"/>
      <c r="I7" s="200"/>
      <c r="J7" s="200"/>
      <c r="K7" s="200"/>
      <c r="L7" s="200"/>
      <c r="M7" s="200"/>
      <c r="N7" s="200"/>
      <c r="O7" s="200"/>
      <c r="P7" s="200"/>
      <c r="Q7" s="200"/>
      <c r="R7" s="200"/>
      <c r="S7" s="200"/>
      <c r="T7" s="200"/>
      <c r="U7" s="200"/>
      <c r="V7" s="200"/>
      <c r="W7" s="200"/>
      <c r="X7" s="37"/>
      <c r="Y7" s="37"/>
      <c r="Z7" s="37"/>
    </row>
    <row r="8" spans="1:26" x14ac:dyDescent="0.2">
      <c r="A8" s="198"/>
      <c r="B8" s="199"/>
      <c r="C8" s="200"/>
      <c r="D8" s="200"/>
      <c r="E8" s="200"/>
      <c r="F8" s="200"/>
      <c r="G8" s="200"/>
      <c r="H8" s="200"/>
      <c r="I8" s="200"/>
      <c r="J8" s="200"/>
      <c r="K8" s="200"/>
      <c r="L8" s="200"/>
      <c r="M8" s="200"/>
      <c r="N8" s="200"/>
      <c r="O8" s="200"/>
      <c r="P8" s="200"/>
      <c r="Q8" s="200"/>
      <c r="R8" s="200"/>
      <c r="S8" s="200"/>
      <c r="T8" s="200"/>
      <c r="U8" s="200"/>
      <c r="V8" s="200"/>
      <c r="W8" s="200"/>
      <c r="X8" s="37"/>
      <c r="Y8" s="37"/>
      <c r="Z8" s="37"/>
    </row>
    <row r="9" spans="1:26" x14ac:dyDescent="0.2">
      <c r="A9" s="198"/>
      <c r="B9" s="201"/>
      <c r="C9" s="200"/>
      <c r="D9" s="200"/>
      <c r="E9" s="200"/>
      <c r="F9" s="200"/>
      <c r="G9" s="200"/>
      <c r="H9" s="200"/>
      <c r="I9" s="200"/>
      <c r="J9" s="200"/>
      <c r="K9" s="200"/>
      <c r="L9" s="200"/>
      <c r="M9" s="200"/>
      <c r="N9" s="200"/>
      <c r="O9" s="200"/>
      <c r="P9" s="200"/>
      <c r="Q9" s="200"/>
      <c r="R9" s="200"/>
      <c r="S9" s="200"/>
      <c r="T9" s="200"/>
      <c r="U9" s="200"/>
      <c r="V9" s="200"/>
      <c r="W9" s="200"/>
      <c r="X9" s="37"/>
      <c r="Y9" s="37"/>
      <c r="Z9" s="37"/>
    </row>
    <row r="10" spans="1:26" x14ac:dyDescent="0.2">
      <c r="A10" s="198"/>
      <c r="B10" s="201"/>
      <c r="C10" s="200"/>
      <c r="D10" s="200"/>
      <c r="E10" s="200"/>
      <c r="F10" s="200"/>
      <c r="G10" s="200"/>
      <c r="H10" s="200"/>
      <c r="I10" s="200"/>
      <c r="J10" s="200"/>
      <c r="K10" s="200"/>
      <c r="L10" s="200"/>
      <c r="M10" s="200"/>
      <c r="N10" s="200"/>
      <c r="O10" s="200"/>
      <c r="P10" s="200"/>
      <c r="Q10" s="200"/>
      <c r="R10" s="200"/>
      <c r="S10" s="200"/>
      <c r="T10" s="200"/>
      <c r="U10" s="200"/>
      <c r="V10" s="200"/>
      <c r="W10" s="200"/>
      <c r="X10" s="37"/>
      <c r="Y10" s="37"/>
      <c r="Z10" s="37"/>
    </row>
    <row r="11" spans="1:26" x14ac:dyDescent="0.2">
      <c r="A11" s="198"/>
      <c r="B11" s="201"/>
      <c r="C11" s="200"/>
      <c r="D11" s="200"/>
      <c r="E11" s="200"/>
      <c r="F11" s="200"/>
      <c r="G11" s="200"/>
      <c r="H11" s="200"/>
      <c r="I11" s="200"/>
      <c r="J11" s="200"/>
      <c r="K11" s="200"/>
      <c r="L11" s="200"/>
      <c r="M11" s="200"/>
      <c r="N11" s="200"/>
      <c r="O11" s="200"/>
      <c r="P11" s="200"/>
      <c r="Q11" s="200"/>
      <c r="R11" s="200"/>
      <c r="S11" s="200"/>
      <c r="T11" s="200"/>
      <c r="U11" s="200"/>
      <c r="V11" s="200"/>
      <c r="W11" s="200"/>
      <c r="X11" s="37"/>
      <c r="Y11" s="37"/>
      <c r="Z11" s="37"/>
    </row>
    <row r="12" spans="1:26" x14ac:dyDescent="0.2">
      <c r="A12" s="198"/>
      <c r="B12" s="201"/>
      <c r="C12" s="200"/>
      <c r="D12" s="200"/>
      <c r="E12" s="200"/>
      <c r="F12" s="200"/>
      <c r="G12" s="200"/>
      <c r="H12" s="200"/>
      <c r="I12" s="200"/>
      <c r="J12" s="200"/>
      <c r="K12" s="200"/>
      <c r="L12" s="200"/>
      <c r="M12" s="200"/>
      <c r="N12" s="200"/>
      <c r="O12" s="200"/>
      <c r="P12" s="200"/>
      <c r="Q12" s="200"/>
      <c r="R12" s="200"/>
      <c r="S12" s="200"/>
      <c r="T12" s="200"/>
      <c r="U12" s="200"/>
      <c r="V12" s="200"/>
      <c r="W12" s="200"/>
      <c r="X12" s="37"/>
      <c r="Y12" s="37"/>
      <c r="Z12" s="37"/>
    </row>
    <row r="13" spans="1:26" x14ac:dyDescent="0.2">
      <c r="A13" s="198"/>
      <c r="B13" s="199"/>
      <c r="C13" s="200"/>
      <c r="D13" s="200"/>
      <c r="E13" s="200"/>
      <c r="F13" s="200"/>
      <c r="G13" s="200"/>
      <c r="H13" s="200"/>
      <c r="I13" s="200"/>
      <c r="J13" s="200"/>
      <c r="K13" s="200"/>
      <c r="L13" s="200"/>
      <c r="M13" s="200"/>
      <c r="N13" s="200"/>
      <c r="O13" s="200"/>
      <c r="P13" s="200"/>
      <c r="Q13" s="200"/>
      <c r="R13" s="200"/>
      <c r="S13" s="200"/>
      <c r="T13" s="200"/>
      <c r="U13" s="200"/>
      <c r="V13" s="200"/>
      <c r="W13" s="200"/>
      <c r="X13" s="37"/>
      <c r="Y13" s="37"/>
      <c r="Z13" s="37"/>
    </row>
    <row r="14" spans="1:26" x14ac:dyDescent="0.2">
      <c r="A14" s="198"/>
      <c r="B14" s="199"/>
      <c r="C14" s="200"/>
      <c r="D14" s="200"/>
      <c r="E14" s="200"/>
      <c r="F14" s="200"/>
      <c r="G14" s="200"/>
      <c r="H14" s="200"/>
      <c r="I14" s="200"/>
      <c r="J14" s="200"/>
      <c r="K14" s="200"/>
      <c r="L14" s="200"/>
      <c r="M14" s="200"/>
      <c r="N14" s="200"/>
      <c r="O14" s="200"/>
      <c r="P14" s="200"/>
      <c r="Q14" s="200"/>
      <c r="R14" s="200"/>
      <c r="S14" s="200"/>
      <c r="T14" s="200"/>
      <c r="U14" s="200"/>
      <c r="V14" s="200"/>
      <c r="W14" s="200"/>
      <c r="X14" s="37"/>
      <c r="Y14" s="37"/>
      <c r="Z14" s="37"/>
    </row>
    <row r="15" spans="1:26" x14ac:dyDescent="0.2">
      <c r="A15" s="198"/>
      <c r="B15" s="199"/>
      <c r="C15" s="200"/>
      <c r="D15" s="200"/>
      <c r="E15" s="200"/>
      <c r="F15" s="200"/>
      <c r="G15" s="200"/>
      <c r="H15" s="200"/>
      <c r="I15" s="200"/>
      <c r="J15" s="200"/>
      <c r="K15" s="200"/>
      <c r="L15" s="200"/>
      <c r="M15" s="200"/>
      <c r="N15" s="200"/>
      <c r="O15" s="200"/>
      <c r="P15" s="200"/>
      <c r="Q15" s="200"/>
      <c r="R15" s="200"/>
      <c r="S15" s="200"/>
      <c r="T15" s="200"/>
      <c r="U15" s="200"/>
      <c r="V15" s="200"/>
      <c r="W15" s="200"/>
      <c r="X15" s="37"/>
      <c r="Y15" s="37"/>
      <c r="Z15" s="37"/>
    </row>
    <row r="16" spans="1:26" x14ac:dyDescent="0.2">
      <c r="A16" s="198"/>
      <c r="B16" s="199"/>
      <c r="C16" s="200"/>
      <c r="D16" s="200"/>
      <c r="E16" s="200"/>
      <c r="F16" s="200"/>
      <c r="G16" s="200"/>
      <c r="H16" s="200"/>
      <c r="I16" s="200"/>
      <c r="J16" s="200"/>
      <c r="K16" s="200"/>
      <c r="L16" s="200"/>
      <c r="M16" s="200"/>
      <c r="N16" s="200"/>
      <c r="O16" s="200"/>
      <c r="P16" s="200"/>
      <c r="Q16" s="200"/>
      <c r="R16" s="200"/>
      <c r="S16" s="200"/>
      <c r="T16" s="200"/>
      <c r="U16" s="200"/>
      <c r="V16" s="200"/>
      <c r="W16" s="200"/>
      <c r="X16" s="37"/>
      <c r="Y16" s="37"/>
      <c r="Z16" s="37"/>
    </row>
    <row r="17" spans="1:26" x14ac:dyDescent="0.2">
      <c r="A17" s="198"/>
      <c r="B17" s="201"/>
      <c r="C17" s="200"/>
      <c r="D17" s="200"/>
      <c r="E17" s="200"/>
      <c r="F17" s="200"/>
      <c r="G17" s="200"/>
      <c r="H17" s="200"/>
      <c r="I17" s="200"/>
      <c r="J17" s="200"/>
      <c r="K17" s="200"/>
      <c r="L17" s="200"/>
      <c r="M17" s="200"/>
      <c r="N17" s="200"/>
      <c r="O17" s="200"/>
      <c r="P17" s="200"/>
      <c r="Q17" s="200"/>
      <c r="R17" s="200"/>
      <c r="S17" s="200"/>
      <c r="T17" s="200"/>
      <c r="U17" s="200"/>
      <c r="V17" s="200"/>
      <c r="W17" s="200"/>
      <c r="X17" s="37"/>
      <c r="Y17" s="37"/>
      <c r="Z17" s="37"/>
    </row>
    <row r="18" spans="1:26" x14ac:dyDescent="0.2">
      <c r="A18" s="198"/>
      <c r="B18" s="201"/>
      <c r="C18" s="200"/>
      <c r="D18" s="200"/>
      <c r="E18" s="200"/>
      <c r="F18" s="200"/>
      <c r="G18" s="200"/>
      <c r="H18" s="200"/>
      <c r="I18" s="200"/>
      <c r="J18" s="200"/>
      <c r="K18" s="200"/>
      <c r="L18" s="200"/>
      <c r="M18" s="200"/>
      <c r="N18" s="200"/>
      <c r="O18" s="200"/>
      <c r="P18" s="200"/>
      <c r="Q18" s="200"/>
      <c r="R18" s="200"/>
      <c r="S18" s="200"/>
      <c r="T18" s="200"/>
      <c r="U18" s="200"/>
      <c r="V18" s="200"/>
      <c r="W18" s="200"/>
      <c r="X18" s="37"/>
      <c r="Y18" s="37"/>
      <c r="Z18" s="37"/>
    </row>
    <row r="19" spans="1:26" x14ac:dyDescent="0.2">
      <c r="A19" s="198"/>
      <c r="B19" s="201"/>
      <c r="C19" s="200"/>
      <c r="D19" s="200"/>
      <c r="E19" s="200"/>
      <c r="F19" s="200"/>
      <c r="G19" s="200"/>
      <c r="H19" s="200"/>
      <c r="I19" s="200"/>
      <c r="J19" s="200"/>
      <c r="K19" s="200"/>
      <c r="L19" s="200"/>
      <c r="M19" s="200"/>
      <c r="N19" s="200"/>
      <c r="O19" s="200"/>
      <c r="P19" s="200"/>
      <c r="Q19" s="200"/>
      <c r="R19" s="200"/>
      <c r="S19" s="200"/>
      <c r="T19" s="200"/>
      <c r="U19" s="200"/>
      <c r="V19" s="200"/>
      <c r="W19" s="200"/>
      <c r="X19" s="37"/>
      <c r="Y19" s="37"/>
      <c r="Z19" s="37"/>
    </row>
    <row r="20" spans="1:26" x14ac:dyDescent="0.2">
      <c r="A20" s="447"/>
      <c r="B20" s="448"/>
      <c r="C20" s="448"/>
      <c r="D20" s="448"/>
      <c r="E20" s="448"/>
      <c r="F20" s="448"/>
      <c r="G20" s="448"/>
      <c r="H20" s="448"/>
      <c r="I20" s="448"/>
      <c r="J20" s="448"/>
      <c r="K20" s="448"/>
      <c r="L20" s="448"/>
      <c r="M20" s="448"/>
      <c r="N20" s="448"/>
      <c r="O20" s="448"/>
      <c r="P20" s="448"/>
      <c r="Q20" s="448"/>
      <c r="R20" s="448"/>
      <c r="S20" s="448"/>
      <c r="T20" s="448"/>
      <c r="U20" s="448"/>
      <c r="V20" s="448"/>
      <c r="W20" s="448"/>
      <c r="X20" s="37"/>
      <c r="Y20" s="37"/>
      <c r="Z20" s="37"/>
    </row>
    <row r="21" spans="1:26" ht="12.75" customHeight="1" x14ac:dyDescent="0.2">
      <c r="A21" s="692" t="s">
        <v>49</v>
      </c>
      <c r="B21" s="692"/>
      <c r="C21" s="692"/>
      <c r="D21" s="692"/>
      <c r="E21" s="692"/>
      <c r="F21" s="692"/>
      <c r="G21" s="692"/>
      <c r="H21" s="692"/>
      <c r="I21" s="692"/>
      <c r="J21" s="692"/>
      <c r="K21" s="692"/>
      <c r="L21" s="692"/>
      <c r="M21" s="692"/>
      <c r="N21" s="449"/>
      <c r="O21" s="449"/>
      <c r="P21" s="450"/>
      <c r="Q21" s="450"/>
      <c r="R21" s="450"/>
      <c r="S21" s="450"/>
      <c r="T21" s="450"/>
      <c r="U21" s="450"/>
      <c r="V21" s="450"/>
      <c r="W21" s="450"/>
      <c r="X21" s="37"/>
      <c r="Y21" s="37"/>
      <c r="Z21" s="37"/>
    </row>
    <row r="22" spans="1:26" ht="17.25" customHeight="1" x14ac:dyDescent="0.2">
      <c r="A22" s="595" t="s">
        <v>270</v>
      </c>
      <c r="B22" s="694"/>
      <c r="C22" s="694"/>
      <c r="D22" s="694"/>
      <c r="E22" s="694"/>
      <c r="F22" s="694"/>
      <c r="G22" s="694"/>
      <c r="H22" s="694"/>
      <c r="I22" s="694"/>
      <c r="J22" s="694"/>
      <c r="K22" s="694"/>
      <c r="L22" s="694"/>
      <c r="M22" s="694"/>
      <c r="N22" s="449"/>
      <c r="O22" s="449"/>
      <c r="P22" s="450"/>
      <c r="Q22" s="450"/>
      <c r="R22" s="450"/>
      <c r="S22" s="450"/>
      <c r="T22" s="450"/>
      <c r="U22" s="450"/>
      <c r="V22" s="450"/>
      <c r="W22" s="450"/>
      <c r="X22" s="37"/>
      <c r="Y22" s="37"/>
      <c r="Z22" s="37"/>
    </row>
    <row r="23" spans="1:26" ht="17.25" customHeight="1" x14ac:dyDescent="0.2">
      <c r="A23" s="600" t="s">
        <v>247</v>
      </c>
      <c r="B23" s="695"/>
      <c r="C23" s="695"/>
      <c r="D23" s="695"/>
      <c r="E23" s="695"/>
      <c r="F23" s="695"/>
      <c r="G23" s="695"/>
      <c r="H23" s="695"/>
      <c r="I23" s="695"/>
      <c r="J23" s="695"/>
      <c r="K23" s="695"/>
      <c r="L23" s="695"/>
      <c r="M23" s="695"/>
      <c r="N23" s="449"/>
      <c r="O23" s="449"/>
      <c r="P23" s="450"/>
      <c r="Q23" s="450"/>
      <c r="R23" s="450"/>
      <c r="S23" s="450"/>
      <c r="T23" s="450"/>
      <c r="U23" s="450"/>
      <c r="V23" s="450"/>
      <c r="W23" s="450"/>
      <c r="X23" s="37"/>
      <c r="Y23" s="37"/>
      <c r="Z23" s="37"/>
    </row>
    <row r="24" spans="1:26" ht="17.25" customHeight="1" x14ac:dyDescent="0.2">
      <c r="A24" s="600" t="s">
        <v>273</v>
      </c>
      <c r="B24" s="695"/>
      <c r="C24" s="695"/>
      <c r="D24" s="695"/>
      <c r="E24" s="695"/>
      <c r="F24" s="695"/>
      <c r="G24" s="695"/>
      <c r="H24" s="695"/>
      <c r="I24" s="695"/>
      <c r="J24" s="695"/>
      <c r="K24" s="695"/>
      <c r="L24" s="695"/>
      <c r="M24" s="695"/>
      <c r="N24" s="449"/>
      <c r="O24" s="449"/>
      <c r="P24" s="449"/>
      <c r="Q24" s="451"/>
      <c r="R24" s="37"/>
      <c r="S24" s="37"/>
      <c r="T24" s="37"/>
      <c r="U24" s="37"/>
      <c r="V24" s="37"/>
      <c r="W24" s="37"/>
      <c r="X24" s="37"/>
      <c r="Y24" s="37"/>
      <c r="Z24" s="37"/>
    </row>
    <row r="25" spans="1:26" ht="14.25" customHeight="1" thickBot="1" x14ac:dyDescent="0.25">
      <c r="A25" s="693"/>
      <c r="B25" s="693"/>
      <c r="C25" s="693"/>
      <c r="D25" s="693"/>
      <c r="E25" s="693"/>
      <c r="F25" s="693"/>
      <c r="G25" s="693"/>
      <c r="H25" s="693"/>
      <c r="I25" s="693"/>
      <c r="J25" s="693"/>
      <c r="K25" s="693"/>
      <c r="L25" s="693"/>
      <c r="M25" s="693"/>
      <c r="N25" s="693"/>
      <c r="O25" s="693"/>
      <c r="P25" s="693"/>
      <c r="Q25" s="693"/>
      <c r="R25" s="693"/>
      <c r="S25" s="693"/>
      <c r="T25" s="693"/>
      <c r="U25" s="693"/>
      <c r="V25" s="693"/>
      <c r="W25" s="693"/>
      <c r="X25" s="37"/>
      <c r="Y25" s="37"/>
      <c r="Z25" s="37"/>
    </row>
    <row r="26" spans="1:26" ht="23.25" customHeight="1" x14ac:dyDescent="0.2">
      <c r="A26" s="685" t="s">
        <v>269</v>
      </c>
      <c r="B26" s="685"/>
      <c r="C26" s="685"/>
      <c r="D26" s="685"/>
      <c r="E26" s="685"/>
      <c r="F26" s="685"/>
      <c r="G26" s="685"/>
      <c r="H26" s="685"/>
      <c r="I26" s="685"/>
      <c r="J26" s="685"/>
      <c r="K26" s="685"/>
      <c r="L26" s="685"/>
      <c r="M26" s="685"/>
      <c r="N26" s="282"/>
      <c r="O26" s="282"/>
      <c r="P26" s="282"/>
      <c r="Q26" s="282"/>
      <c r="R26" s="282"/>
      <c r="S26" s="282"/>
      <c r="T26" s="282"/>
      <c r="U26" s="282"/>
      <c r="V26" s="282"/>
      <c r="W26" s="282"/>
      <c r="X26" s="37"/>
      <c r="Y26" s="37"/>
      <c r="Z26" s="37"/>
    </row>
    <row r="27" spans="1:26" x14ac:dyDescent="0.2">
      <c r="A27" s="688" t="s">
        <v>51</v>
      </c>
      <c r="B27" s="689"/>
      <c r="C27" s="687" t="s">
        <v>48</v>
      </c>
      <c r="D27" s="196">
        <f>D3</f>
        <v>0</v>
      </c>
      <c r="E27" s="196">
        <f t="shared" ref="E27:W27" si="0">E3</f>
        <v>1</v>
      </c>
      <c r="F27" s="196">
        <f t="shared" si="0"/>
        <v>2</v>
      </c>
      <c r="G27" s="196">
        <f t="shared" si="0"/>
        <v>3</v>
      </c>
      <c r="H27" s="196">
        <f t="shared" si="0"/>
        <v>4</v>
      </c>
      <c r="I27" s="196">
        <f t="shared" si="0"/>
        <v>5</v>
      </c>
      <c r="J27" s="196">
        <f t="shared" si="0"/>
        <v>6</v>
      </c>
      <c r="K27" s="196">
        <f t="shared" si="0"/>
        <v>7</v>
      </c>
      <c r="L27" s="196">
        <f t="shared" si="0"/>
        <v>8</v>
      </c>
      <c r="M27" s="196">
        <f t="shared" si="0"/>
        <v>9</v>
      </c>
      <c r="N27" s="196">
        <f t="shared" si="0"/>
        <v>10</v>
      </c>
      <c r="O27" s="196">
        <f t="shared" si="0"/>
        <v>11</v>
      </c>
      <c r="P27" s="196">
        <f t="shared" si="0"/>
        <v>12</v>
      </c>
      <c r="Q27" s="196">
        <f t="shared" si="0"/>
        <v>13</v>
      </c>
      <c r="R27" s="196">
        <f t="shared" si="0"/>
        <v>14</v>
      </c>
      <c r="S27" s="196">
        <f t="shared" si="0"/>
        <v>15</v>
      </c>
      <c r="T27" s="196">
        <f t="shared" si="0"/>
        <v>16</v>
      </c>
      <c r="U27" s="196">
        <f t="shared" si="0"/>
        <v>17</v>
      </c>
      <c r="V27" s="196">
        <f t="shared" si="0"/>
        <v>18</v>
      </c>
      <c r="W27" s="196">
        <f t="shared" si="0"/>
        <v>19</v>
      </c>
      <c r="X27" s="37"/>
      <c r="Y27" s="37"/>
      <c r="Z27" s="37"/>
    </row>
    <row r="28" spans="1:26" ht="16.5" customHeight="1" x14ac:dyDescent="0.2">
      <c r="A28" s="690"/>
      <c r="B28" s="691"/>
      <c r="C28" s="687"/>
      <c r="D28" s="197">
        <v>1</v>
      </c>
      <c r="E28" s="197">
        <v>2</v>
      </c>
      <c r="F28" s="197">
        <v>3</v>
      </c>
      <c r="G28" s="197">
        <v>4</v>
      </c>
      <c r="H28" s="197">
        <v>5</v>
      </c>
      <c r="I28" s="197">
        <v>6</v>
      </c>
      <c r="J28" s="197">
        <v>7</v>
      </c>
      <c r="K28" s="197">
        <v>8</v>
      </c>
      <c r="L28" s="197">
        <v>9</v>
      </c>
      <c r="M28" s="197">
        <v>10</v>
      </c>
      <c r="N28" s="197">
        <v>11</v>
      </c>
      <c r="O28" s="197">
        <v>12</v>
      </c>
      <c r="P28" s="197">
        <v>13</v>
      </c>
      <c r="Q28" s="197">
        <v>14</v>
      </c>
      <c r="R28" s="197">
        <v>15</v>
      </c>
      <c r="S28" s="197">
        <v>16</v>
      </c>
      <c r="T28" s="197">
        <v>17</v>
      </c>
      <c r="U28" s="197">
        <v>18</v>
      </c>
      <c r="V28" s="197">
        <v>19</v>
      </c>
      <c r="W28" s="197">
        <v>20</v>
      </c>
      <c r="X28" s="37"/>
      <c r="Y28" s="37"/>
      <c r="Z28" s="37"/>
    </row>
    <row r="29" spans="1:26" x14ac:dyDescent="0.2">
      <c r="A29" s="683">
        <f>A5</f>
        <v>0</v>
      </c>
      <c r="B29" s="684"/>
      <c r="C29" s="195"/>
      <c r="D29" s="195"/>
      <c r="E29" s="195"/>
      <c r="F29" s="195"/>
      <c r="G29" s="195"/>
      <c r="H29" s="195"/>
      <c r="I29" s="195"/>
      <c r="J29" s="195"/>
      <c r="K29" s="195"/>
      <c r="L29" s="195"/>
      <c r="M29" s="195"/>
      <c r="N29" s="195"/>
      <c r="O29" s="195"/>
      <c r="P29" s="195"/>
      <c r="Q29" s="195"/>
      <c r="R29" s="195"/>
      <c r="S29" s="195"/>
      <c r="T29" s="195"/>
      <c r="U29" s="195"/>
      <c r="V29" s="195"/>
      <c r="W29" s="195"/>
      <c r="X29" s="37"/>
      <c r="Y29" s="37"/>
      <c r="Z29" s="37"/>
    </row>
    <row r="30" spans="1:26" x14ac:dyDescent="0.2">
      <c r="A30" s="683">
        <f t="shared" ref="A30:A43" si="1">A6</f>
        <v>0</v>
      </c>
      <c r="B30" s="684"/>
      <c r="C30" s="195"/>
      <c r="D30" s="195"/>
      <c r="E30" s="195"/>
      <c r="F30" s="195"/>
      <c r="G30" s="195"/>
      <c r="H30" s="195"/>
      <c r="I30" s="195"/>
      <c r="J30" s="195"/>
      <c r="K30" s="195"/>
      <c r="L30" s="195"/>
      <c r="M30" s="195"/>
      <c r="N30" s="195"/>
      <c r="O30" s="195"/>
      <c r="P30" s="195"/>
      <c r="Q30" s="195"/>
      <c r="R30" s="195"/>
      <c r="S30" s="195"/>
      <c r="T30" s="195"/>
      <c r="U30" s="195"/>
      <c r="V30" s="195"/>
      <c r="W30" s="195"/>
      <c r="X30" s="37"/>
      <c r="Y30" s="37"/>
      <c r="Z30" s="37"/>
    </row>
    <row r="31" spans="1:26" x14ac:dyDescent="0.2">
      <c r="A31" s="683">
        <f t="shared" si="1"/>
        <v>0</v>
      </c>
      <c r="B31" s="684"/>
      <c r="C31" s="195"/>
      <c r="D31" s="195"/>
      <c r="E31" s="195"/>
      <c r="F31" s="195"/>
      <c r="G31" s="195"/>
      <c r="H31" s="195"/>
      <c r="I31" s="195"/>
      <c r="J31" s="195"/>
      <c r="K31" s="195"/>
      <c r="L31" s="195"/>
      <c r="M31" s="195"/>
      <c r="N31" s="195"/>
      <c r="O31" s="195"/>
      <c r="P31" s="195"/>
      <c r="Q31" s="195"/>
      <c r="R31" s="195"/>
      <c r="S31" s="195"/>
      <c r="T31" s="195"/>
      <c r="U31" s="195"/>
      <c r="V31" s="195"/>
      <c r="W31" s="195"/>
      <c r="X31" s="37"/>
      <c r="Y31" s="37"/>
      <c r="Z31" s="37"/>
    </row>
    <row r="32" spans="1:26" x14ac:dyDescent="0.2">
      <c r="A32" s="683">
        <f t="shared" si="1"/>
        <v>0</v>
      </c>
      <c r="B32" s="684"/>
      <c r="C32" s="195"/>
      <c r="D32" s="195"/>
      <c r="E32" s="195"/>
      <c r="F32" s="195"/>
      <c r="G32" s="195"/>
      <c r="H32" s="195"/>
      <c r="I32" s="195"/>
      <c r="J32" s="195"/>
      <c r="K32" s="195"/>
      <c r="L32" s="195"/>
      <c r="M32" s="195"/>
      <c r="N32" s="195"/>
      <c r="O32" s="195"/>
      <c r="P32" s="195"/>
      <c r="Q32" s="195"/>
      <c r="R32" s="195"/>
      <c r="S32" s="195"/>
      <c r="T32" s="195"/>
      <c r="U32" s="195"/>
      <c r="V32" s="195"/>
      <c r="W32" s="195"/>
      <c r="X32" s="37"/>
      <c r="Y32" s="37"/>
      <c r="Z32" s="37"/>
    </row>
    <row r="33" spans="1:26" x14ac:dyDescent="0.2">
      <c r="A33" s="683">
        <f t="shared" si="1"/>
        <v>0</v>
      </c>
      <c r="B33" s="684"/>
      <c r="C33" s="195"/>
      <c r="D33" s="195"/>
      <c r="E33" s="195"/>
      <c r="F33" s="195"/>
      <c r="G33" s="195"/>
      <c r="H33" s="195"/>
      <c r="I33" s="195"/>
      <c r="J33" s="195"/>
      <c r="K33" s="195"/>
      <c r="L33" s="195"/>
      <c r="M33" s="195"/>
      <c r="N33" s="195"/>
      <c r="O33" s="195"/>
      <c r="P33" s="195"/>
      <c r="Q33" s="195"/>
      <c r="R33" s="195"/>
      <c r="S33" s="195"/>
      <c r="T33" s="195"/>
      <c r="U33" s="195"/>
      <c r="V33" s="195"/>
      <c r="W33" s="195"/>
      <c r="X33" s="37"/>
      <c r="Y33" s="37"/>
      <c r="Z33" s="37"/>
    </row>
    <row r="34" spans="1:26" x14ac:dyDescent="0.2">
      <c r="A34" s="683">
        <f t="shared" si="1"/>
        <v>0</v>
      </c>
      <c r="B34" s="684"/>
      <c r="C34" s="195"/>
      <c r="D34" s="195"/>
      <c r="E34" s="195"/>
      <c r="F34" s="195"/>
      <c r="G34" s="195"/>
      <c r="H34" s="195"/>
      <c r="I34" s="195"/>
      <c r="J34" s="195"/>
      <c r="K34" s="195"/>
      <c r="L34" s="195"/>
      <c r="M34" s="195"/>
      <c r="N34" s="195"/>
      <c r="O34" s="195"/>
      <c r="P34" s="195"/>
      <c r="Q34" s="195"/>
      <c r="R34" s="195"/>
      <c r="S34" s="195"/>
      <c r="T34" s="195"/>
      <c r="U34" s="195"/>
      <c r="V34" s="195"/>
      <c r="W34" s="195"/>
      <c r="X34" s="37"/>
      <c r="Y34" s="37"/>
      <c r="Z34" s="37"/>
    </row>
    <row r="35" spans="1:26" x14ac:dyDescent="0.2">
      <c r="A35" s="683">
        <f t="shared" si="1"/>
        <v>0</v>
      </c>
      <c r="B35" s="684"/>
      <c r="C35" s="195"/>
      <c r="D35" s="195"/>
      <c r="E35" s="195"/>
      <c r="F35" s="195"/>
      <c r="G35" s="195"/>
      <c r="H35" s="195"/>
      <c r="I35" s="195"/>
      <c r="J35" s="195"/>
      <c r="K35" s="195"/>
      <c r="L35" s="195"/>
      <c r="M35" s="195"/>
      <c r="N35" s="195"/>
      <c r="O35" s="195"/>
      <c r="P35" s="195"/>
      <c r="Q35" s="195"/>
      <c r="R35" s="195"/>
      <c r="S35" s="195"/>
      <c r="T35" s="195"/>
      <c r="U35" s="195"/>
      <c r="V35" s="195"/>
      <c r="W35" s="195"/>
      <c r="X35" s="37"/>
      <c r="Y35" s="37"/>
      <c r="Z35" s="37"/>
    </row>
    <row r="36" spans="1:26" x14ac:dyDescent="0.2">
      <c r="A36" s="683">
        <f t="shared" si="1"/>
        <v>0</v>
      </c>
      <c r="B36" s="684"/>
      <c r="C36" s="195"/>
      <c r="D36" s="195"/>
      <c r="E36" s="195"/>
      <c r="F36" s="195"/>
      <c r="G36" s="195"/>
      <c r="H36" s="195"/>
      <c r="I36" s="195"/>
      <c r="J36" s="195"/>
      <c r="K36" s="195"/>
      <c r="L36" s="195"/>
      <c r="M36" s="195"/>
      <c r="N36" s="195"/>
      <c r="O36" s="195"/>
      <c r="P36" s="195"/>
      <c r="Q36" s="195"/>
      <c r="R36" s="195"/>
      <c r="S36" s="195"/>
      <c r="T36" s="195"/>
      <c r="U36" s="195"/>
      <c r="V36" s="195"/>
      <c r="W36" s="195"/>
      <c r="X36" s="37"/>
      <c r="Y36" s="37"/>
      <c r="Z36" s="37"/>
    </row>
    <row r="37" spans="1:26" x14ac:dyDescent="0.2">
      <c r="A37" s="683">
        <f t="shared" si="1"/>
        <v>0</v>
      </c>
      <c r="B37" s="684"/>
      <c r="C37" s="195"/>
      <c r="D37" s="195"/>
      <c r="E37" s="195"/>
      <c r="F37" s="195"/>
      <c r="G37" s="195"/>
      <c r="H37" s="195"/>
      <c r="I37" s="195"/>
      <c r="J37" s="195"/>
      <c r="K37" s="195"/>
      <c r="L37" s="195"/>
      <c r="M37" s="195"/>
      <c r="N37" s="195"/>
      <c r="O37" s="195"/>
      <c r="P37" s="195"/>
      <c r="Q37" s="195"/>
      <c r="R37" s="195"/>
      <c r="S37" s="195"/>
      <c r="T37" s="195"/>
      <c r="U37" s="195"/>
      <c r="V37" s="195"/>
      <c r="W37" s="195"/>
      <c r="X37" s="37"/>
      <c r="Y37" s="37"/>
      <c r="Z37" s="37"/>
    </row>
    <row r="38" spans="1:26" x14ac:dyDescent="0.2">
      <c r="A38" s="683">
        <f t="shared" si="1"/>
        <v>0</v>
      </c>
      <c r="B38" s="684"/>
      <c r="C38" s="195"/>
      <c r="D38" s="195"/>
      <c r="E38" s="195"/>
      <c r="F38" s="195"/>
      <c r="G38" s="195"/>
      <c r="H38" s="195"/>
      <c r="I38" s="195"/>
      <c r="J38" s="195"/>
      <c r="K38" s="195"/>
      <c r="L38" s="195"/>
      <c r="M38" s="195"/>
      <c r="N38" s="195"/>
      <c r="O38" s="195"/>
      <c r="P38" s="195"/>
      <c r="Q38" s="195"/>
      <c r="R38" s="195"/>
      <c r="S38" s="195"/>
      <c r="T38" s="195"/>
      <c r="U38" s="195"/>
      <c r="V38" s="195"/>
      <c r="W38" s="195"/>
      <c r="X38" s="37"/>
      <c r="Y38" s="37"/>
      <c r="Z38" s="37"/>
    </row>
    <row r="39" spans="1:26" x14ac:dyDescent="0.2">
      <c r="A39" s="683">
        <f t="shared" si="1"/>
        <v>0</v>
      </c>
      <c r="B39" s="684"/>
      <c r="C39" s="195"/>
      <c r="D39" s="195"/>
      <c r="E39" s="195"/>
      <c r="F39" s="195"/>
      <c r="G39" s="195"/>
      <c r="H39" s="195"/>
      <c r="I39" s="195"/>
      <c r="J39" s="195"/>
      <c r="K39" s="195"/>
      <c r="L39" s="195"/>
      <c r="M39" s="195"/>
      <c r="N39" s="195"/>
      <c r="O39" s="195"/>
      <c r="P39" s="195"/>
      <c r="Q39" s="195"/>
      <c r="R39" s="195"/>
      <c r="S39" s="195"/>
      <c r="T39" s="195"/>
      <c r="U39" s="195"/>
      <c r="V39" s="195"/>
      <c r="W39" s="195"/>
      <c r="X39" s="37"/>
      <c r="Y39" s="37"/>
      <c r="Z39" s="37"/>
    </row>
    <row r="40" spans="1:26" x14ac:dyDescent="0.2">
      <c r="A40" s="683">
        <f t="shared" si="1"/>
        <v>0</v>
      </c>
      <c r="B40" s="684"/>
      <c r="C40" s="195"/>
      <c r="D40" s="195"/>
      <c r="E40" s="195"/>
      <c r="F40" s="195"/>
      <c r="G40" s="195"/>
      <c r="H40" s="195"/>
      <c r="I40" s="195"/>
      <c r="J40" s="195"/>
      <c r="K40" s="195"/>
      <c r="L40" s="195"/>
      <c r="M40" s="195"/>
      <c r="N40" s="195"/>
      <c r="O40" s="195"/>
      <c r="P40" s="195"/>
      <c r="Q40" s="195"/>
      <c r="R40" s="195"/>
      <c r="S40" s="195"/>
      <c r="T40" s="195"/>
      <c r="U40" s="195"/>
      <c r="V40" s="195"/>
      <c r="W40" s="195"/>
      <c r="X40" s="37"/>
      <c r="Y40" s="37"/>
      <c r="Z40" s="37"/>
    </row>
    <row r="41" spans="1:26" x14ac:dyDescent="0.2">
      <c r="A41" s="683">
        <f t="shared" si="1"/>
        <v>0</v>
      </c>
      <c r="B41" s="684"/>
      <c r="C41" s="195"/>
      <c r="D41" s="195"/>
      <c r="E41" s="195"/>
      <c r="F41" s="195"/>
      <c r="G41" s="195"/>
      <c r="H41" s="195"/>
      <c r="I41" s="195"/>
      <c r="J41" s="195"/>
      <c r="K41" s="195"/>
      <c r="L41" s="195"/>
      <c r="M41" s="195"/>
      <c r="N41" s="195"/>
      <c r="O41" s="195"/>
      <c r="P41" s="195"/>
      <c r="Q41" s="195"/>
      <c r="R41" s="195"/>
      <c r="S41" s="195"/>
      <c r="T41" s="195"/>
      <c r="U41" s="195"/>
      <c r="V41" s="195"/>
      <c r="W41" s="195"/>
      <c r="X41" s="37"/>
      <c r="Y41" s="37"/>
      <c r="Z41" s="37"/>
    </row>
    <row r="42" spans="1:26" x14ac:dyDescent="0.2">
      <c r="A42" s="683">
        <f t="shared" si="1"/>
        <v>0</v>
      </c>
      <c r="B42" s="684"/>
      <c r="C42" s="195"/>
      <c r="D42" s="195"/>
      <c r="E42" s="195"/>
      <c r="F42" s="195"/>
      <c r="G42" s="195"/>
      <c r="H42" s="195"/>
      <c r="I42" s="195"/>
      <c r="J42" s="195"/>
      <c r="K42" s="195"/>
      <c r="L42" s="195"/>
      <c r="M42" s="195"/>
      <c r="N42" s="195"/>
      <c r="O42" s="195"/>
      <c r="P42" s="195"/>
      <c r="Q42" s="195"/>
      <c r="R42" s="195"/>
      <c r="S42" s="195"/>
      <c r="T42" s="195"/>
      <c r="U42" s="195"/>
      <c r="V42" s="195"/>
      <c r="W42" s="195"/>
      <c r="X42" s="37"/>
      <c r="Y42" s="37"/>
      <c r="Z42" s="37"/>
    </row>
    <row r="43" spans="1:26" x14ac:dyDescent="0.2">
      <c r="A43" s="683">
        <f t="shared" si="1"/>
        <v>0</v>
      </c>
      <c r="B43" s="684"/>
      <c r="C43" s="195"/>
      <c r="D43" s="195"/>
      <c r="E43" s="195"/>
      <c r="F43" s="195"/>
      <c r="G43" s="195"/>
      <c r="H43" s="195"/>
      <c r="I43" s="195"/>
      <c r="J43" s="195"/>
      <c r="K43" s="195"/>
      <c r="L43" s="195"/>
      <c r="M43" s="195"/>
      <c r="N43" s="195"/>
      <c r="O43" s="195"/>
      <c r="P43" s="195"/>
      <c r="Q43" s="195"/>
      <c r="R43" s="195"/>
      <c r="S43" s="195"/>
      <c r="T43" s="195"/>
      <c r="U43" s="195"/>
      <c r="V43" s="195"/>
      <c r="W43" s="195"/>
      <c r="X43" s="37"/>
      <c r="Y43" s="37"/>
      <c r="Z43" s="37"/>
    </row>
    <row r="44" spans="1:26" x14ac:dyDescent="0.2">
      <c r="A44" s="37"/>
      <c r="B44" s="37"/>
      <c r="C44" s="37"/>
      <c r="D44" s="37"/>
      <c r="E44" s="37"/>
      <c r="F44" s="37"/>
      <c r="G44" s="37"/>
      <c r="H44" s="37"/>
      <c r="I44" s="37"/>
      <c r="J44" s="37"/>
      <c r="K44" s="37"/>
      <c r="L44" s="37"/>
      <c r="M44" s="37"/>
      <c r="N44" s="37"/>
      <c r="O44" s="37"/>
      <c r="P44" s="37"/>
      <c r="Q44" s="37"/>
      <c r="R44" s="37"/>
      <c r="S44" s="37"/>
      <c r="T44" s="37"/>
      <c r="U44" s="37"/>
      <c r="V44" s="37"/>
      <c r="W44" s="37"/>
      <c r="X44" s="37"/>
      <c r="Y44" s="37"/>
      <c r="Z44" s="37"/>
    </row>
    <row r="45" spans="1:26" ht="15.75" x14ac:dyDescent="0.2">
      <c r="A45" s="645" t="s">
        <v>49</v>
      </c>
      <c r="B45" s="645"/>
      <c r="C45" s="645"/>
      <c r="D45" s="645"/>
      <c r="E45" s="645"/>
      <c r="F45" s="645"/>
      <c r="G45" s="645"/>
      <c r="H45" s="645"/>
      <c r="I45" s="645"/>
      <c r="J45" s="645"/>
      <c r="K45" s="645"/>
      <c r="L45" s="645"/>
      <c r="M45" s="645"/>
      <c r="N45" s="37"/>
      <c r="O45" s="37"/>
      <c r="P45" s="37"/>
      <c r="Q45" s="37"/>
      <c r="R45" s="37"/>
      <c r="S45" s="37"/>
      <c r="T45" s="37"/>
      <c r="U45" s="37"/>
      <c r="V45" s="37"/>
      <c r="W45" s="37"/>
      <c r="X45" s="37"/>
      <c r="Y45" s="37"/>
      <c r="Z45" s="37"/>
    </row>
    <row r="46" spans="1:26" ht="18.75" customHeight="1" x14ac:dyDescent="0.2">
      <c r="A46" s="620" t="s">
        <v>271</v>
      </c>
      <c r="B46" s="696"/>
      <c r="C46" s="696"/>
      <c r="D46" s="696"/>
      <c r="E46" s="696"/>
      <c r="F46" s="696"/>
      <c r="G46" s="696"/>
      <c r="H46" s="696"/>
      <c r="I46" s="696"/>
      <c r="J46" s="696"/>
      <c r="K46" s="696"/>
      <c r="L46" s="696"/>
      <c r="M46" s="696"/>
      <c r="N46" s="37"/>
      <c r="O46" s="37"/>
      <c r="P46" s="37"/>
      <c r="Q46" s="37"/>
      <c r="R46" s="37"/>
      <c r="S46" s="37"/>
      <c r="T46" s="37"/>
      <c r="U46" s="37"/>
      <c r="V46" s="37"/>
      <c r="W46" s="37"/>
      <c r="X46" s="37"/>
      <c r="Y46" s="37"/>
      <c r="Z46" s="37"/>
    </row>
    <row r="47" spans="1:26" ht="18.75" customHeight="1" x14ac:dyDescent="0.2">
      <c r="A47" s="620" t="s">
        <v>272</v>
      </c>
      <c r="B47" s="696"/>
      <c r="C47" s="696"/>
      <c r="D47" s="696"/>
      <c r="E47" s="696"/>
      <c r="F47" s="696"/>
      <c r="G47" s="696"/>
      <c r="H47" s="696"/>
      <c r="I47" s="696"/>
      <c r="J47" s="696"/>
      <c r="K47" s="696"/>
      <c r="L47" s="696"/>
      <c r="M47" s="696"/>
      <c r="N47" s="37"/>
      <c r="O47" s="37"/>
      <c r="P47" s="37"/>
      <c r="Q47" s="37"/>
      <c r="R47" s="37"/>
      <c r="S47" s="37"/>
      <c r="T47" s="37"/>
      <c r="U47" s="37"/>
      <c r="V47" s="37"/>
      <c r="W47" s="37"/>
      <c r="X47" s="37"/>
      <c r="Y47" s="37"/>
      <c r="Z47" s="37"/>
    </row>
    <row r="48" spans="1:26" ht="18.75" customHeight="1" x14ac:dyDescent="0.2">
      <c r="A48" s="620" t="s">
        <v>274</v>
      </c>
      <c r="B48" s="696"/>
      <c r="C48" s="696"/>
      <c r="D48" s="696"/>
      <c r="E48" s="696"/>
      <c r="F48" s="696"/>
      <c r="G48" s="696"/>
      <c r="H48" s="696"/>
      <c r="I48" s="696"/>
      <c r="J48" s="696"/>
      <c r="K48" s="696"/>
      <c r="L48" s="696"/>
      <c r="M48" s="696"/>
      <c r="N48" s="37"/>
      <c r="O48" s="37"/>
      <c r="P48" s="37"/>
      <c r="Q48" s="37"/>
      <c r="R48" s="37"/>
      <c r="S48" s="37"/>
      <c r="T48" s="37"/>
      <c r="U48" s="37"/>
      <c r="V48" s="37"/>
      <c r="W48" s="37"/>
      <c r="X48" s="37"/>
      <c r="Y48" s="37"/>
      <c r="Z48" s="37"/>
    </row>
    <row r="49" spans="1:26" ht="9" customHeight="1" x14ac:dyDescent="0.2">
      <c r="A49" s="409"/>
      <c r="B49" s="409"/>
      <c r="C49" s="409"/>
      <c r="D49" s="409"/>
      <c r="E49" s="409"/>
      <c r="F49" s="409"/>
      <c r="G49" s="409"/>
      <c r="H49" s="409"/>
      <c r="I49" s="409"/>
      <c r="J49" s="409"/>
      <c r="K49" s="409"/>
      <c r="L49" s="409"/>
      <c r="M49" s="409"/>
      <c r="N49" s="37"/>
      <c r="O49" s="37"/>
      <c r="P49" s="37"/>
      <c r="Q49" s="37"/>
      <c r="R49" s="37"/>
      <c r="S49" s="37"/>
      <c r="T49" s="37"/>
      <c r="U49" s="37"/>
      <c r="V49" s="37"/>
      <c r="W49" s="37"/>
      <c r="X49" s="37"/>
      <c r="Y49" s="37"/>
      <c r="Z49" s="37"/>
    </row>
    <row r="50" spans="1:26" ht="27.75" customHeight="1" x14ac:dyDescent="0.2">
      <c r="A50" s="37"/>
      <c r="B50" s="37"/>
      <c r="C50" s="37"/>
      <c r="D50" s="37"/>
      <c r="E50" s="37"/>
      <c r="F50" s="37"/>
      <c r="G50" s="37"/>
      <c r="H50" s="37"/>
      <c r="I50" s="37"/>
      <c r="J50" s="37"/>
      <c r="K50" s="37"/>
      <c r="L50" s="37"/>
      <c r="M50" s="37"/>
      <c r="N50" s="37"/>
      <c r="O50" s="37"/>
      <c r="P50" s="37"/>
      <c r="Q50" s="37"/>
      <c r="R50" s="37"/>
      <c r="S50" s="37"/>
      <c r="T50" s="37"/>
      <c r="U50" s="37"/>
      <c r="V50" s="37"/>
      <c r="W50" s="37"/>
      <c r="X50" s="37"/>
      <c r="Y50" s="37"/>
      <c r="Z50" s="37"/>
    </row>
  </sheetData>
  <sheetProtection formatCells="0" formatColumns="0" formatRows="0"/>
  <mergeCells count="32">
    <mergeCell ref="A48:M48"/>
    <mergeCell ref="A39:B39"/>
    <mergeCell ref="A40:B40"/>
    <mergeCell ref="A41:B41"/>
    <mergeCell ref="A42:B42"/>
    <mergeCell ref="A43:B43"/>
    <mergeCell ref="A37:B37"/>
    <mergeCell ref="A38:B38"/>
    <mergeCell ref="A45:M45"/>
    <mergeCell ref="A46:M46"/>
    <mergeCell ref="A47:M47"/>
    <mergeCell ref="C3:C4"/>
    <mergeCell ref="A33:B33"/>
    <mergeCell ref="A34:B34"/>
    <mergeCell ref="A35:B35"/>
    <mergeCell ref="A36:B36"/>
    <mergeCell ref="A1:E1"/>
    <mergeCell ref="A29:B29"/>
    <mergeCell ref="A30:B30"/>
    <mergeCell ref="A31:B31"/>
    <mergeCell ref="A32:B32"/>
    <mergeCell ref="A26:M26"/>
    <mergeCell ref="A2:M2"/>
    <mergeCell ref="C27:C28"/>
    <mergeCell ref="A27:B28"/>
    <mergeCell ref="A21:M21"/>
    <mergeCell ref="A25:W25"/>
    <mergeCell ref="A22:M22"/>
    <mergeCell ref="A23:M23"/>
    <mergeCell ref="A24:M24"/>
    <mergeCell ref="A3:A4"/>
    <mergeCell ref="B3:B4"/>
  </mergeCells>
  <phoneticPr fontId="0" type="noConversion"/>
  <pageMargins left="0.24" right="0.21" top="0.34" bottom="0.23" header="0.2" footer="0.17"/>
  <pageSetup paperSize="9" scale="52"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Z76"/>
  <sheetViews>
    <sheetView topLeftCell="A7" zoomScaleNormal="100" workbookViewId="0">
      <selection activeCell="A35" sqref="A35:L35"/>
    </sheetView>
  </sheetViews>
  <sheetFormatPr defaultColWidth="9.140625" defaultRowHeight="12.75" x14ac:dyDescent="0.2"/>
  <cols>
    <col min="1" max="1" width="35.7109375" style="10" customWidth="1"/>
    <col min="2" max="2" width="10.85546875" style="10" customWidth="1"/>
    <col min="3" max="22" width="11.28515625" style="10" customWidth="1"/>
    <col min="23" max="23" width="12.7109375" style="10" bestFit="1" customWidth="1"/>
    <col min="24" max="16384" width="9.140625" style="10"/>
  </cols>
  <sheetData>
    <row r="1" spans="1:24" ht="28.5" customHeight="1" thickBot="1" x14ac:dyDescent="0.25">
      <c r="A1" s="602" t="s">
        <v>72</v>
      </c>
      <c r="B1" s="602"/>
      <c r="C1" s="602"/>
      <c r="D1" s="602"/>
      <c r="E1" s="602"/>
      <c r="F1" s="279"/>
      <c r="G1" s="279"/>
      <c r="H1" s="279"/>
      <c r="I1" s="279"/>
      <c r="J1" s="279"/>
      <c r="K1" s="279"/>
      <c r="L1" s="279"/>
      <c r="M1" s="279"/>
      <c r="N1" s="279"/>
      <c r="O1" s="279"/>
      <c r="P1" s="279"/>
      <c r="Q1" s="279"/>
      <c r="R1" s="279"/>
      <c r="S1" s="279"/>
      <c r="T1" s="279"/>
      <c r="U1" s="279"/>
      <c r="V1" s="279"/>
      <c r="W1" s="37"/>
      <c r="X1" s="37"/>
    </row>
    <row r="2" spans="1:24" s="202" customFormat="1" ht="14.25" customHeight="1" x14ac:dyDescent="0.2">
      <c r="A2" s="698" t="s">
        <v>52</v>
      </c>
      <c r="B2" s="607" t="s">
        <v>48</v>
      </c>
      <c r="C2" s="169">
        <f>Proizvodnja!D2</f>
        <v>0</v>
      </c>
      <c r="D2" s="169">
        <f>Proizvodnja!E2</f>
        <v>1</v>
      </c>
      <c r="E2" s="169">
        <f>Proizvodnja!F2</f>
        <v>2</v>
      </c>
      <c r="F2" s="169">
        <f>Proizvodnja!G2</f>
        <v>3</v>
      </c>
      <c r="G2" s="169">
        <f>Proizvodnja!H2</f>
        <v>4</v>
      </c>
      <c r="H2" s="169">
        <f>Proizvodnja!I2</f>
        <v>5</v>
      </c>
      <c r="I2" s="169">
        <f>Proizvodnja!J2</f>
        <v>6</v>
      </c>
      <c r="J2" s="169">
        <f>Proizvodnja!K2</f>
        <v>7</v>
      </c>
      <c r="K2" s="169">
        <f>Proizvodnja!L2</f>
        <v>8</v>
      </c>
      <c r="L2" s="169">
        <f>Proizvodnja!M2</f>
        <v>9</v>
      </c>
      <c r="M2" s="169">
        <f>Proizvodnja!N2</f>
        <v>10</v>
      </c>
      <c r="N2" s="169">
        <f>Proizvodnja!O2</f>
        <v>11</v>
      </c>
      <c r="O2" s="169">
        <f>Proizvodnja!P2</f>
        <v>12</v>
      </c>
      <c r="P2" s="169">
        <f>Proizvodnja!Q2</f>
        <v>13</v>
      </c>
      <c r="Q2" s="169">
        <f>Proizvodnja!R2</f>
        <v>14</v>
      </c>
      <c r="R2" s="169">
        <f>Proizvodnja!S2</f>
        <v>15</v>
      </c>
      <c r="S2" s="169">
        <f>Proizvodnja!T2</f>
        <v>16</v>
      </c>
      <c r="T2" s="169">
        <f>Proizvodnja!U2</f>
        <v>17</v>
      </c>
      <c r="U2" s="169">
        <f>Proizvodnja!V2</f>
        <v>18</v>
      </c>
      <c r="V2" s="169">
        <f>Proizvodnja!W2</f>
        <v>19</v>
      </c>
      <c r="W2" s="166"/>
      <c r="X2" s="166"/>
    </row>
    <row r="3" spans="1:24" s="202" customFormat="1" ht="14.25" customHeight="1" x14ac:dyDescent="0.2">
      <c r="A3" s="698"/>
      <c r="B3" s="607"/>
      <c r="C3" s="96">
        <v>1</v>
      </c>
      <c r="D3" s="96">
        <v>2</v>
      </c>
      <c r="E3" s="96">
        <v>3</v>
      </c>
      <c r="F3" s="96">
        <v>4</v>
      </c>
      <c r="G3" s="96">
        <v>5</v>
      </c>
      <c r="H3" s="96">
        <v>6</v>
      </c>
      <c r="I3" s="96">
        <v>7</v>
      </c>
      <c r="J3" s="96">
        <v>8</v>
      </c>
      <c r="K3" s="96">
        <v>9</v>
      </c>
      <c r="L3" s="96">
        <v>10</v>
      </c>
      <c r="M3" s="96">
        <v>11</v>
      </c>
      <c r="N3" s="96">
        <v>12</v>
      </c>
      <c r="O3" s="96">
        <v>13</v>
      </c>
      <c r="P3" s="96">
        <v>14</v>
      </c>
      <c r="Q3" s="96">
        <v>15</v>
      </c>
      <c r="R3" s="96">
        <v>16</v>
      </c>
      <c r="S3" s="96">
        <v>17</v>
      </c>
      <c r="T3" s="96">
        <v>18</v>
      </c>
      <c r="U3" s="96">
        <v>19</v>
      </c>
      <c r="V3" s="96">
        <v>20</v>
      </c>
      <c r="W3" s="166"/>
      <c r="X3" s="166"/>
    </row>
    <row r="4" spans="1:24" s="202" customFormat="1" ht="17.25" customHeight="1" x14ac:dyDescent="0.2">
      <c r="A4" s="365" t="s">
        <v>280</v>
      </c>
      <c r="B4" s="366">
        <f>SUM(B5:B19)</f>
        <v>0</v>
      </c>
      <c r="C4" s="366">
        <f t="shared" ref="C4:V4" si="0">SUM(C5:C19)</f>
        <v>0</v>
      </c>
      <c r="D4" s="366">
        <f t="shared" si="0"/>
        <v>0</v>
      </c>
      <c r="E4" s="366">
        <f t="shared" si="0"/>
        <v>0</v>
      </c>
      <c r="F4" s="366">
        <f t="shared" si="0"/>
        <v>0</v>
      </c>
      <c r="G4" s="366">
        <f t="shared" si="0"/>
        <v>0</v>
      </c>
      <c r="H4" s="366">
        <f t="shared" si="0"/>
        <v>0</v>
      </c>
      <c r="I4" s="366">
        <f t="shared" si="0"/>
        <v>0</v>
      </c>
      <c r="J4" s="366">
        <f t="shared" si="0"/>
        <v>0</v>
      </c>
      <c r="K4" s="366">
        <f t="shared" si="0"/>
        <v>0</v>
      </c>
      <c r="L4" s="366">
        <f t="shared" si="0"/>
        <v>0</v>
      </c>
      <c r="M4" s="366">
        <f t="shared" si="0"/>
        <v>0</v>
      </c>
      <c r="N4" s="366">
        <f t="shared" si="0"/>
        <v>0</v>
      </c>
      <c r="O4" s="366">
        <f t="shared" si="0"/>
        <v>0</v>
      </c>
      <c r="P4" s="366">
        <f t="shared" si="0"/>
        <v>0</v>
      </c>
      <c r="Q4" s="366">
        <f t="shared" si="0"/>
        <v>0</v>
      </c>
      <c r="R4" s="366">
        <f t="shared" si="0"/>
        <v>0</v>
      </c>
      <c r="S4" s="366">
        <f t="shared" si="0"/>
        <v>0</v>
      </c>
      <c r="T4" s="366">
        <f t="shared" si="0"/>
        <v>0</v>
      </c>
      <c r="U4" s="366">
        <f t="shared" si="0"/>
        <v>0</v>
      </c>
      <c r="V4" s="366">
        <f t="shared" si="0"/>
        <v>0</v>
      </c>
      <c r="W4" s="166"/>
      <c r="X4" s="166"/>
    </row>
    <row r="5" spans="1:24" x14ac:dyDescent="0.2">
      <c r="A5" s="225">
        <f>'Plan prodaje'!A5</f>
        <v>0</v>
      </c>
      <c r="B5" s="301">
        <f>'Plan prodaje'!C5*'Plan prodaje'!C29</f>
        <v>0</v>
      </c>
      <c r="C5" s="301">
        <f>'Plan prodaje'!D5*'Plan prodaje'!D29</f>
        <v>0</v>
      </c>
      <c r="D5" s="301">
        <f>'Plan prodaje'!E5*'Plan prodaje'!E29</f>
        <v>0</v>
      </c>
      <c r="E5" s="301">
        <f>'Plan prodaje'!F5*'Plan prodaje'!F29</f>
        <v>0</v>
      </c>
      <c r="F5" s="301">
        <f>'Plan prodaje'!G5*'Plan prodaje'!G29</f>
        <v>0</v>
      </c>
      <c r="G5" s="301">
        <f>'Plan prodaje'!H5*'Plan prodaje'!H29</f>
        <v>0</v>
      </c>
      <c r="H5" s="301">
        <f>'Plan prodaje'!I5*'Plan prodaje'!I29</f>
        <v>0</v>
      </c>
      <c r="I5" s="301">
        <f>'Plan prodaje'!J5*'Plan prodaje'!J29</f>
        <v>0</v>
      </c>
      <c r="J5" s="301">
        <f>'Plan prodaje'!K5*'Plan prodaje'!K29</f>
        <v>0</v>
      </c>
      <c r="K5" s="301">
        <f>'Plan prodaje'!L5*'Plan prodaje'!L29</f>
        <v>0</v>
      </c>
      <c r="L5" s="301">
        <f>'Plan prodaje'!M5*'Plan prodaje'!M29</f>
        <v>0</v>
      </c>
      <c r="M5" s="301">
        <f>'Plan prodaje'!N5*'Plan prodaje'!N29</f>
        <v>0</v>
      </c>
      <c r="N5" s="301">
        <f>'Plan prodaje'!O5*'Plan prodaje'!O29</f>
        <v>0</v>
      </c>
      <c r="O5" s="301">
        <f>'Plan prodaje'!P5*'Plan prodaje'!P29</f>
        <v>0</v>
      </c>
      <c r="P5" s="301">
        <f>'Plan prodaje'!Q5*'Plan prodaje'!Q29</f>
        <v>0</v>
      </c>
      <c r="Q5" s="301">
        <f>'Plan prodaje'!R5*'Plan prodaje'!R29</f>
        <v>0</v>
      </c>
      <c r="R5" s="301">
        <f>'Plan prodaje'!S5*'Plan prodaje'!S29</f>
        <v>0</v>
      </c>
      <c r="S5" s="301">
        <f>'Plan prodaje'!T5*'Plan prodaje'!T29</f>
        <v>0</v>
      </c>
      <c r="T5" s="301">
        <f>'Plan prodaje'!U5*'Plan prodaje'!U29</f>
        <v>0</v>
      </c>
      <c r="U5" s="301">
        <f>'Plan prodaje'!V5*'Plan prodaje'!V29</f>
        <v>0</v>
      </c>
      <c r="V5" s="301">
        <f>'Plan prodaje'!W5*'Plan prodaje'!W29</f>
        <v>0</v>
      </c>
      <c r="W5" s="37"/>
      <c r="X5" s="37"/>
    </row>
    <row r="6" spans="1:24" x14ac:dyDescent="0.2">
      <c r="A6" s="225">
        <f>'Plan prodaje'!A6</f>
        <v>0</v>
      </c>
      <c r="B6" s="301">
        <f>'Plan prodaje'!C6*'Plan prodaje'!C30</f>
        <v>0</v>
      </c>
      <c r="C6" s="301">
        <f>'Plan prodaje'!D6*'Plan prodaje'!D30</f>
        <v>0</v>
      </c>
      <c r="D6" s="301">
        <f>'Plan prodaje'!E6*'Plan prodaje'!E30</f>
        <v>0</v>
      </c>
      <c r="E6" s="301">
        <f>'Plan prodaje'!F6*'Plan prodaje'!F30</f>
        <v>0</v>
      </c>
      <c r="F6" s="301">
        <f>'Plan prodaje'!G6*'Plan prodaje'!G30</f>
        <v>0</v>
      </c>
      <c r="G6" s="301">
        <f>'Plan prodaje'!H6*'Plan prodaje'!H30</f>
        <v>0</v>
      </c>
      <c r="H6" s="301">
        <f>'Plan prodaje'!I6*'Plan prodaje'!I30</f>
        <v>0</v>
      </c>
      <c r="I6" s="301">
        <f>'Plan prodaje'!J6*'Plan prodaje'!J30</f>
        <v>0</v>
      </c>
      <c r="J6" s="301">
        <f>'Plan prodaje'!K6*'Plan prodaje'!K30</f>
        <v>0</v>
      </c>
      <c r="K6" s="301">
        <f>'Plan prodaje'!L6*'Plan prodaje'!L30</f>
        <v>0</v>
      </c>
      <c r="L6" s="301">
        <f>'Plan prodaje'!M6*'Plan prodaje'!M30</f>
        <v>0</v>
      </c>
      <c r="M6" s="301">
        <f>'Plan prodaje'!N6*'Plan prodaje'!N30</f>
        <v>0</v>
      </c>
      <c r="N6" s="301">
        <f>'Plan prodaje'!O6*'Plan prodaje'!O30</f>
        <v>0</v>
      </c>
      <c r="O6" s="301">
        <f>'Plan prodaje'!P6*'Plan prodaje'!P30</f>
        <v>0</v>
      </c>
      <c r="P6" s="301">
        <f>'Plan prodaje'!Q6*'Plan prodaje'!Q30</f>
        <v>0</v>
      </c>
      <c r="Q6" s="301">
        <f>'Plan prodaje'!R6*'Plan prodaje'!R30</f>
        <v>0</v>
      </c>
      <c r="R6" s="301">
        <f>'Plan prodaje'!S6*'Plan prodaje'!S30</f>
        <v>0</v>
      </c>
      <c r="S6" s="301">
        <f>'Plan prodaje'!T6*'Plan prodaje'!T30</f>
        <v>0</v>
      </c>
      <c r="T6" s="301">
        <f>'Plan prodaje'!U6*'Plan prodaje'!U30</f>
        <v>0</v>
      </c>
      <c r="U6" s="301">
        <f>'Plan prodaje'!V6*'Plan prodaje'!V30</f>
        <v>0</v>
      </c>
      <c r="V6" s="301">
        <f>'Plan prodaje'!W6*'Plan prodaje'!W30</f>
        <v>0</v>
      </c>
      <c r="W6" s="37"/>
      <c r="X6" s="37"/>
    </row>
    <row r="7" spans="1:24" x14ac:dyDescent="0.2">
      <c r="A7" s="225">
        <f>'Plan prodaje'!A7</f>
        <v>0</v>
      </c>
      <c r="B7" s="301">
        <f>'Plan prodaje'!C7*'Plan prodaje'!C31</f>
        <v>0</v>
      </c>
      <c r="C7" s="301">
        <f>'Plan prodaje'!D7*'Plan prodaje'!D31</f>
        <v>0</v>
      </c>
      <c r="D7" s="301">
        <f>'Plan prodaje'!E7*'Plan prodaje'!E31</f>
        <v>0</v>
      </c>
      <c r="E7" s="301">
        <f>'Plan prodaje'!F7*'Plan prodaje'!F31</f>
        <v>0</v>
      </c>
      <c r="F7" s="301">
        <f>'Plan prodaje'!G7*'Plan prodaje'!G31</f>
        <v>0</v>
      </c>
      <c r="G7" s="301">
        <f>'Plan prodaje'!H7*'Plan prodaje'!H31</f>
        <v>0</v>
      </c>
      <c r="H7" s="301">
        <f>'Plan prodaje'!I7*'Plan prodaje'!I31</f>
        <v>0</v>
      </c>
      <c r="I7" s="301">
        <f>'Plan prodaje'!J7*'Plan prodaje'!J31</f>
        <v>0</v>
      </c>
      <c r="J7" s="301">
        <f>'Plan prodaje'!K7*'Plan prodaje'!K31</f>
        <v>0</v>
      </c>
      <c r="K7" s="301">
        <f>'Plan prodaje'!L7*'Plan prodaje'!L31</f>
        <v>0</v>
      </c>
      <c r="L7" s="301">
        <f>'Plan prodaje'!M7*'Plan prodaje'!M31</f>
        <v>0</v>
      </c>
      <c r="M7" s="301">
        <f>'Plan prodaje'!N7*'Plan prodaje'!N31</f>
        <v>0</v>
      </c>
      <c r="N7" s="301">
        <f>'Plan prodaje'!O7*'Plan prodaje'!O31</f>
        <v>0</v>
      </c>
      <c r="O7" s="301">
        <f>'Plan prodaje'!P7*'Plan prodaje'!P31</f>
        <v>0</v>
      </c>
      <c r="P7" s="301">
        <f>'Plan prodaje'!Q7*'Plan prodaje'!Q31</f>
        <v>0</v>
      </c>
      <c r="Q7" s="301">
        <f>'Plan prodaje'!R7*'Plan prodaje'!R31</f>
        <v>0</v>
      </c>
      <c r="R7" s="301">
        <f>'Plan prodaje'!S7*'Plan prodaje'!S31</f>
        <v>0</v>
      </c>
      <c r="S7" s="301">
        <f>'Plan prodaje'!T7*'Plan prodaje'!T31</f>
        <v>0</v>
      </c>
      <c r="T7" s="301">
        <f>'Plan prodaje'!U7*'Plan prodaje'!U31</f>
        <v>0</v>
      </c>
      <c r="U7" s="301">
        <f>'Plan prodaje'!V7*'Plan prodaje'!V31</f>
        <v>0</v>
      </c>
      <c r="V7" s="301">
        <f>'Plan prodaje'!W7*'Plan prodaje'!W31</f>
        <v>0</v>
      </c>
      <c r="W7" s="37"/>
      <c r="X7" s="37"/>
    </row>
    <row r="8" spans="1:24" x14ac:dyDescent="0.2">
      <c r="A8" s="225">
        <f>'Plan prodaje'!A8</f>
        <v>0</v>
      </c>
      <c r="B8" s="301">
        <f>'Plan prodaje'!C8*'Plan prodaje'!C32</f>
        <v>0</v>
      </c>
      <c r="C8" s="301">
        <f>'Plan prodaje'!D8*'Plan prodaje'!D32</f>
        <v>0</v>
      </c>
      <c r="D8" s="301">
        <f>'Plan prodaje'!E8*'Plan prodaje'!E32</f>
        <v>0</v>
      </c>
      <c r="E8" s="301">
        <f>'Plan prodaje'!F8*'Plan prodaje'!F32</f>
        <v>0</v>
      </c>
      <c r="F8" s="301">
        <f>'Plan prodaje'!G8*'Plan prodaje'!G32</f>
        <v>0</v>
      </c>
      <c r="G8" s="301">
        <f>'Plan prodaje'!H8*'Plan prodaje'!H32</f>
        <v>0</v>
      </c>
      <c r="H8" s="301">
        <f>'Plan prodaje'!I8*'Plan prodaje'!I32</f>
        <v>0</v>
      </c>
      <c r="I8" s="301">
        <f>'Plan prodaje'!J8*'Plan prodaje'!J32</f>
        <v>0</v>
      </c>
      <c r="J8" s="301">
        <f>'Plan prodaje'!K8*'Plan prodaje'!K32</f>
        <v>0</v>
      </c>
      <c r="K8" s="301">
        <f>'Plan prodaje'!L8*'Plan prodaje'!L32</f>
        <v>0</v>
      </c>
      <c r="L8" s="301">
        <f>'Plan prodaje'!M8*'Plan prodaje'!M32</f>
        <v>0</v>
      </c>
      <c r="M8" s="301">
        <f>'Plan prodaje'!N8*'Plan prodaje'!N32</f>
        <v>0</v>
      </c>
      <c r="N8" s="301">
        <f>'Plan prodaje'!O8*'Plan prodaje'!O32</f>
        <v>0</v>
      </c>
      <c r="O8" s="301">
        <f>'Plan prodaje'!P8*'Plan prodaje'!P32</f>
        <v>0</v>
      </c>
      <c r="P8" s="301">
        <f>'Plan prodaje'!Q8*'Plan prodaje'!Q32</f>
        <v>0</v>
      </c>
      <c r="Q8" s="301">
        <f>'Plan prodaje'!R8*'Plan prodaje'!R32</f>
        <v>0</v>
      </c>
      <c r="R8" s="301">
        <f>'Plan prodaje'!S8*'Plan prodaje'!S32</f>
        <v>0</v>
      </c>
      <c r="S8" s="301">
        <f>'Plan prodaje'!T8*'Plan prodaje'!T32</f>
        <v>0</v>
      </c>
      <c r="T8" s="301">
        <f>'Plan prodaje'!U8*'Plan prodaje'!U32</f>
        <v>0</v>
      </c>
      <c r="U8" s="301">
        <f>'Plan prodaje'!V8*'Plan prodaje'!V32</f>
        <v>0</v>
      </c>
      <c r="V8" s="301">
        <f>'Plan prodaje'!W8*'Plan prodaje'!W32</f>
        <v>0</v>
      </c>
      <c r="W8" s="37"/>
      <c r="X8" s="37"/>
    </row>
    <row r="9" spans="1:24" x14ac:dyDescent="0.2">
      <c r="A9" s="225">
        <f>'Plan prodaje'!A9</f>
        <v>0</v>
      </c>
      <c r="B9" s="301">
        <f>'Plan prodaje'!C9*'Plan prodaje'!C33</f>
        <v>0</v>
      </c>
      <c r="C9" s="301">
        <f>'Plan prodaje'!D9*'Plan prodaje'!D33</f>
        <v>0</v>
      </c>
      <c r="D9" s="301">
        <f>'Plan prodaje'!E9*'Plan prodaje'!E33</f>
        <v>0</v>
      </c>
      <c r="E9" s="301">
        <f>'Plan prodaje'!F9*'Plan prodaje'!F33</f>
        <v>0</v>
      </c>
      <c r="F9" s="301">
        <f>'Plan prodaje'!G9*'Plan prodaje'!G33</f>
        <v>0</v>
      </c>
      <c r="G9" s="301">
        <f>'Plan prodaje'!H9*'Plan prodaje'!H33</f>
        <v>0</v>
      </c>
      <c r="H9" s="301">
        <f>'Plan prodaje'!I9*'Plan prodaje'!I33</f>
        <v>0</v>
      </c>
      <c r="I9" s="301">
        <f>'Plan prodaje'!J9*'Plan prodaje'!J33</f>
        <v>0</v>
      </c>
      <c r="J9" s="301">
        <f>'Plan prodaje'!K9*'Plan prodaje'!K33</f>
        <v>0</v>
      </c>
      <c r="K9" s="301">
        <f>'Plan prodaje'!L9*'Plan prodaje'!L33</f>
        <v>0</v>
      </c>
      <c r="L9" s="301">
        <f>'Plan prodaje'!M9*'Plan prodaje'!M33</f>
        <v>0</v>
      </c>
      <c r="M9" s="301">
        <f>'Plan prodaje'!N9*'Plan prodaje'!N33</f>
        <v>0</v>
      </c>
      <c r="N9" s="301">
        <f>'Plan prodaje'!O9*'Plan prodaje'!O33</f>
        <v>0</v>
      </c>
      <c r="O9" s="301">
        <f>'Plan prodaje'!P9*'Plan prodaje'!P33</f>
        <v>0</v>
      </c>
      <c r="P9" s="301">
        <f>'Plan prodaje'!Q9*'Plan prodaje'!Q33</f>
        <v>0</v>
      </c>
      <c r="Q9" s="301">
        <f>'Plan prodaje'!R9*'Plan prodaje'!R33</f>
        <v>0</v>
      </c>
      <c r="R9" s="301">
        <f>'Plan prodaje'!S9*'Plan prodaje'!S33</f>
        <v>0</v>
      </c>
      <c r="S9" s="301">
        <f>'Plan prodaje'!T9*'Plan prodaje'!T33</f>
        <v>0</v>
      </c>
      <c r="T9" s="301">
        <f>'Plan prodaje'!U9*'Plan prodaje'!U33</f>
        <v>0</v>
      </c>
      <c r="U9" s="301">
        <f>'Plan prodaje'!V9*'Plan prodaje'!V33</f>
        <v>0</v>
      </c>
      <c r="V9" s="301">
        <f>'Plan prodaje'!W9*'Plan prodaje'!W33</f>
        <v>0</v>
      </c>
      <c r="W9" s="37"/>
      <c r="X9" s="37"/>
    </row>
    <row r="10" spans="1:24" x14ac:dyDescent="0.2">
      <c r="A10" s="225">
        <f>'Plan prodaje'!A10</f>
        <v>0</v>
      </c>
      <c r="B10" s="301">
        <f>'Plan prodaje'!C10*'Plan prodaje'!C34</f>
        <v>0</v>
      </c>
      <c r="C10" s="301">
        <f>'Plan prodaje'!D10*'Plan prodaje'!D34</f>
        <v>0</v>
      </c>
      <c r="D10" s="301">
        <f>'Plan prodaje'!E10*'Plan prodaje'!E34</f>
        <v>0</v>
      </c>
      <c r="E10" s="301">
        <f>'Plan prodaje'!F10*'Plan prodaje'!F34</f>
        <v>0</v>
      </c>
      <c r="F10" s="301">
        <f>'Plan prodaje'!G10*'Plan prodaje'!G34</f>
        <v>0</v>
      </c>
      <c r="G10" s="301">
        <f>'Plan prodaje'!H10*'Plan prodaje'!H34</f>
        <v>0</v>
      </c>
      <c r="H10" s="301">
        <f>'Plan prodaje'!I10*'Plan prodaje'!I34</f>
        <v>0</v>
      </c>
      <c r="I10" s="301">
        <f>'Plan prodaje'!J10*'Plan prodaje'!J34</f>
        <v>0</v>
      </c>
      <c r="J10" s="301">
        <f>'Plan prodaje'!K10*'Plan prodaje'!K34</f>
        <v>0</v>
      </c>
      <c r="K10" s="301">
        <f>'Plan prodaje'!L10*'Plan prodaje'!L34</f>
        <v>0</v>
      </c>
      <c r="L10" s="301">
        <f>'Plan prodaje'!M10*'Plan prodaje'!M34</f>
        <v>0</v>
      </c>
      <c r="M10" s="301">
        <f>'Plan prodaje'!N10*'Plan prodaje'!N34</f>
        <v>0</v>
      </c>
      <c r="N10" s="301">
        <f>'Plan prodaje'!O10*'Plan prodaje'!O34</f>
        <v>0</v>
      </c>
      <c r="O10" s="301">
        <f>'Plan prodaje'!P10*'Plan prodaje'!P34</f>
        <v>0</v>
      </c>
      <c r="P10" s="301">
        <f>'Plan prodaje'!Q10*'Plan prodaje'!Q34</f>
        <v>0</v>
      </c>
      <c r="Q10" s="301">
        <f>'Plan prodaje'!R10*'Plan prodaje'!R34</f>
        <v>0</v>
      </c>
      <c r="R10" s="301">
        <f>'Plan prodaje'!S10*'Plan prodaje'!S34</f>
        <v>0</v>
      </c>
      <c r="S10" s="301">
        <f>'Plan prodaje'!T10*'Plan prodaje'!T34</f>
        <v>0</v>
      </c>
      <c r="T10" s="301">
        <f>'Plan prodaje'!U10*'Plan prodaje'!U34</f>
        <v>0</v>
      </c>
      <c r="U10" s="301">
        <f>'Plan prodaje'!V10*'Plan prodaje'!V34</f>
        <v>0</v>
      </c>
      <c r="V10" s="301">
        <f>'Plan prodaje'!W10*'Plan prodaje'!W34</f>
        <v>0</v>
      </c>
      <c r="W10" s="37"/>
      <c r="X10" s="37"/>
    </row>
    <row r="11" spans="1:24" x14ac:dyDescent="0.2">
      <c r="A11" s="225">
        <f>'Plan prodaje'!A11</f>
        <v>0</v>
      </c>
      <c r="B11" s="301">
        <f>'Plan prodaje'!C11*'Plan prodaje'!C35</f>
        <v>0</v>
      </c>
      <c r="C11" s="301">
        <f>'Plan prodaje'!D11*'Plan prodaje'!D35</f>
        <v>0</v>
      </c>
      <c r="D11" s="301">
        <f>'Plan prodaje'!E11*'Plan prodaje'!E35</f>
        <v>0</v>
      </c>
      <c r="E11" s="301">
        <f>'Plan prodaje'!F11*'Plan prodaje'!F35</f>
        <v>0</v>
      </c>
      <c r="F11" s="301">
        <f>'Plan prodaje'!G11*'Plan prodaje'!G35</f>
        <v>0</v>
      </c>
      <c r="G11" s="301">
        <f>'Plan prodaje'!H11*'Plan prodaje'!H35</f>
        <v>0</v>
      </c>
      <c r="H11" s="301">
        <f>'Plan prodaje'!I11*'Plan prodaje'!I35</f>
        <v>0</v>
      </c>
      <c r="I11" s="301">
        <f>'Plan prodaje'!J11*'Plan prodaje'!J35</f>
        <v>0</v>
      </c>
      <c r="J11" s="301">
        <f>'Plan prodaje'!K11*'Plan prodaje'!K35</f>
        <v>0</v>
      </c>
      <c r="K11" s="301">
        <f>'Plan prodaje'!L11*'Plan prodaje'!L35</f>
        <v>0</v>
      </c>
      <c r="L11" s="301">
        <f>'Plan prodaje'!M11*'Plan prodaje'!M35</f>
        <v>0</v>
      </c>
      <c r="M11" s="301">
        <f>'Plan prodaje'!N11*'Plan prodaje'!N35</f>
        <v>0</v>
      </c>
      <c r="N11" s="301">
        <f>'Plan prodaje'!O11*'Plan prodaje'!O35</f>
        <v>0</v>
      </c>
      <c r="O11" s="301">
        <f>'Plan prodaje'!P11*'Plan prodaje'!P35</f>
        <v>0</v>
      </c>
      <c r="P11" s="301">
        <f>'Plan prodaje'!Q11*'Plan prodaje'!Q35</f>
        <v>0</v>
      </c>
      <c r="Q11" s="301">
        <f>'Plan prodaje'!R11*'Plan prodaje'!R35</f>
        <v>0</v>
      </c>
      <c r="R11" s="301">
        <f>'Plan prodaje'!S11*'Plan prodaje'!S35</f>
        <v>0</v>
      </c>
      <c r="S11" s="301">
        <f>'Plan prodaje'!T11*'Plan prodaje'!T35</f>
        <v>0</v>
      </c>
      <c r="T11" s="301">
        <f>'Plan prodaje'!U11*'Plan prodaje'!U35</f>
        <v>0</v>
      </c>
      <c r="U11" s="301">
        <f>'Plan prodaje'!V11*'Plan prodaje'!V35</f>
        <v>0</v>
      </c>
      <c r="V11" s="301">
        <f>'Plan prodaje'!W11*'Plan prodaje'!W35</f>
        <v>0</v>
      </c>
      <c r="W11" s="37"/>
      <c r="X11" s="37"/>
    </row>
    <row r="12" spans="1:24" x14ac:dyDescent="0.2">
      <c r="A12" s="225">
        <f>'Plan prodaje'!A12</f>
        <v>0</v>
      </c>
      <c r="B12" s="301">
        <f>'Plan prodaje'!C12*'Plan prodaje'!C36</f>
        <v>0</v>
      </c>
      <c r="C12" s="301">
        <f>'Plan prodaje'!D12*'Plan prodaje'!D36</f>
        <v>0</v>
      </c>
      <c r="D12" s="301">
        <f>'Plan prodaje'!E12*'Plan prodaje'!E36</f>
        <v>0</v>
      </c>
      <c r="E12" s="301">
        <f>'Plan prodaje'!F12*'Plan prodaje'!F36</f>
        <v>0</v>
      </c>
      <c r="F12" s="301">
        <f>'Plan prodaje'!G12*'Plan prodaje'!G36</f>
        <v>0</v>
      </c>
      <c r="G12" s="301">
        <f>'Plan prodaje'!H12*'Plan prodaje'!H36</f>
        <v>0</v>
      </c>
      <c r="H12" s="301">
        <f>'Plan prodaje'!I12*'Plan prodaje'!I36</f>
        <v>0</v>
      </c>
      <c r="I12" s="301">
        <f>'Plan prodaje'!J12*'Plan prodaje'!J36</f>
        <v>0</v>
      </c>
      <c r="J12" s="301">
        <f>'Plan prodaje'!K12*'Plan prodaje'!K36</f>
        <v>0</v>
      </c>
      <c r="K12" s="301">
        <f>'Plan prodaje'!L12*'Plan prodaje'!L36</f>
        <v>0</v>
      </c>
      <c r="L12" s="301">
        <f>'Plan prodaje'!M12*'Plan prodaje'!M36</f>
        <v>0</v>
      </c>
      <c r="M12" s="301">
        <f>'Plan prodaje'!N12*'Plan prodaje'!N36</f>
        <v>0</v>
      </c>
      <c r="N12" s="301">
        <f>'Plan prodaje'!O12*'Plan prodaje'!O36</f>
        <v>0</v>
      </c>
      <c r="O12" s="301">
        <f>'Plan prodaje'!P12*'Plan prodaje'!P36</f>
        <v>0</v>
      </c>
      <c r="P12" s="301">
        <f>'Plan prodaje'!Q12*'Plan prodaje'!Q36</f>
        <v>0</v>
      </c>
      <c r="Q12" s="301">
        <f>'Plan prodaje'!R12*'Plan prodaje'!R36</f>
        <v>0</v>
      </c>
      <c r="R12" s="301">
        <f>'Plan prodaje'!S12*'Plan prodaje'!S36</f>
        <v>0</v>
      </c>
      <c r="S12" s="301">
        <f>'Plan prodaje'!T12*'Plan prodaje'!T36</f>
        <v>0</v>
      </c>
      <c r="T12" s="301">
        <f>'Plan prodaje'!U12*'Plan prodaje'!U36</f>
        <v>0</v>
      </c>
      <c r="U12" s="301">
        <f>'Plan prodaje'!V12*'Plan prodaje'!V36</f>
        <v>0</v>
      </c>
      <c r="V12" s="301">
        <f>'Plan prodaje'!W12*'Plan prodaje'!W36</f>
        <v>0</v>
      </c>
      <c r="W12" s="37"/>
      <c r="X12" s="37"/>
    </row>
    <row r="13" spans="1:24" x14ac:dyDescent="0.2">
      <c r="A13" s="225">
        <f>'Plan prodaje'!A13</f>
        <v>0</v>
      </c>
      <c r="B13" s="301">
        <f>'Plan prodaje'!C13*'Plan prodaje'!C37</f>
        <v>0</v>
      </c>
      <c r="C13" s="301">
        <f>'Plan prodaje'!D13*'Plan prodaje'!D37</f>
        <v>0</v>
      </c>
      <c r="D13" s="301">
        <f>'Plan prodaje'!E13*'Plan prodaje'!E37</f>
        <v>0</v>
      </c>
      <c r="E13" s="301">
        <f>'Plan prodaje'!F13*'Plan prodaje'!F37</f>
        <v>0</v>
      </c>
      <c r="F13" s="301">
        <f>'Plan prodaje'!G13*'Plan prodaje'!G37</f>
        <v>0</v>
      </c>
      <c r="G13" s="301">
        <f>'Plan prodaje'!H13*'Plan prodaje'!H37</f>
        <v>0</v>
      </c>
      <c r="H13" s="301">
        <f>'Plan prodaje'!I13*'Plan prodaje'!I37</f>
        <v>0</v>
      </c>
      <c r="I13" s="301">
        <f>'Plan prodaje'!J13*'Plan prodaje'!J37</f>
        <v>0</v>
      </c>
      <c r="J13" s="301">
        <f>'Plan prodaje'!K13*'Plan prodaje'!K37</f>
        <v>0</v>
      </c>
      <c r="K13" s="301">
        <f>'Plan prodaje'!L13*'Plan prodaje'!L37</f>
        <v>0</v>
      </c>
      <c r="L13" s="301">
        <f>'Plan prodaje'!M13*'Plan prodaje'!M37</f>
        <v>0</v>
      </c>
      <c r="M13" s="301">
        <f>'Plan prodaje'!N13*'Plan prodaje'!N37</f>
        <v>0</v>
      </c>
      <c r="N13" s="301">
        <f>'Plan prodaje'!O13*'Plan prodaje'!O37</f>
        <v>0</v>
      </c>
      <c r="O13" s="301">
        <f>'Plan prodaje'!P13*'Plan prodaje'!P37</f>
        <v>0</v>
      </c>
      <c r="P13" s="301">
        <f>'Plan prodaje'!Q13*'Plan prodaje'!Q37</f>
        <v>0</v>
      </c>
      <c r="Q13" s="301">
        <f>'Plan prodaje'!R13*'Plan prodaje'!R37</f>
        <v>0</v>
      </c>
      <c r="R13" s="301">
        <f>'Plan prodaje'!S13*'Plan prodaje'!S37</f>
        <v>0</v>
      </c>
      <c r="S13" s="301">
        <f>'Plan prodaje'!T13*'Plan prodaje'!T37</f>
        <v>0</v>
      </c>
      <c r="T13" s="301">
        <f>'Plan prodaje'!U13*'Plan prodaje'!U37</f>
        <v>0</v>
      </c>
      <c r="U13" s="301">
        <f>'Plan prodaje'!V13*'Plan prodaje'!V37</f>
        <v>0</v>
      </c>
      <c r="V13" s="301">
        <f>'Plan prodaje'!W13*'Plan prodaje'!W37</f>
        <v>0</v>
      </c>
      <c r="W13" s="37"/>
      <c r="X13" s="37"/>
    </row>
    <row r="14" spans="1:24" x14ac:dyDescent="0.2">
      <c r="A14" s="225">
        <f>'Plan prodaje'!A14</f>
        <v>0</v>
      </c>
      <c r="B14" s="301">
        <f>'Plan prodaje'!C14*'Plan prodaje'!C38</f>
        <v>0</v>
      </c>
      <c r="C14" s="301">
        <f>'Plan prodaje'!D14*'Plan prodaje'!D38</f>
        <v>0</v>
      </c>
      <c r="D14" s="301">
        <f>'Plan prodaje'!E14*'Plan prodaje'!E38</f>
        <v>0</v>
      </c>
      <c r="E14" s="301">
        <f>'Plan prodaje'!F14*'Plan prodaje'!F38</f>
        <v>0</v>
      </c>
      <c r="F14" s="301">
        <f>'Plan prodaje'!G14*'Plan prodaje'!G38</f>
        <v>0</v>
      </c>
      <c r="G14" s="301">
        <f>'Plan prodaje'!H14*'Plan prodaje'!H38</f>
        <v>0</v>
      </c>
      <c r="H14" s="301">
        <f>'Plan prodaje'!I14*'Plan prodaje'!I38</f>
        <v>0</v>
      </c>
      <c r="I14" s="301">
        <f>'Plan prodaje'!J14*'Plan prodaje'!J38</f>
        <v>0</v>
      </c>
      <c r="J14" s="301">
        <f>'Plan prodaje'!K14*'Plan prodaje'!K38</f>
        <v>0</v>
      </c>
      <c r="K14" s="301">
        <f>'Plan prodaje'!L14*'Plan prodaje'!L38</f>
        <v>0</v>
      </c>
      <c r="L14" s="301">
        <f>'Plan prodaje'!M14*'Plan prodaje'!M38</f>
        <v>0</v>
      </c>
      <c r="M14" s="301">
        <f>'Plan prodaje'!N14*'Plan prodaje'!N38</f>
        <v>0</v>
      </c>
      <c r="N14" s="301">
        <f>'Plan prodaje'!O14*'Plan prodaje'!O38</f>
        <v>0</v>
      </c>
      <c r="O14" s="301">
        <f>'Plan prodaje'!P14*'Plan prodaje'!P38</f>
        <v>0</v>
      </c>
      <c r="P14" s="301">
        <f>'Plan prodaje'!Q14*'Plan prodaje'!Q38</f>
        <v>0</v>
      </c>
      <c r="Q14" s="301">
        <f>'Plan prodaje'!R14*'Plan prodaje'!R38</f>
        <v>0</v>
      </c>
      <c r="R14" s="301">
        <f>'Plan prodaje'!S14*'Plan prodaje'!S38</f>
        <v>0</v>
      </c>
      <c r="S14" s="301">
        <f>'Plan prodaje'!T14*'Plan prodaje'!T38</f>
        <v>0</v>
      </c>
      <c r="T14" s="301">
        <f>'Plan prodaje'!U14*'Plan prodaje'!U38</f>
        <v>0</v>
      </c>
      <c r="U14" s="301">
        <f>'Plan prodaje'!V14*'Plan prodaje'!V38</f>
        <v>0</v>
      </c>
      <c r="V14" s="301">
        <f>'Plan prodaje'!W14*'Plan prodaje'!W38</f>
        <v>0</v>
      </c>
      <c r="W14" s="37"/>
      <c r="X14" s="37"/>
    </row>
    <row r="15" spans="1:24" x14ac:dyDescent="0.2">
      <c r="A15" s="225">
        <f>'Plan prodaje'!A15</f>
        <v>0</v>
      </c>
      <c r="B15" s="301">
        <f>'Plan prodaje'!C15*'Plan prodaje'!C39</f>
        <v>0</v>
      </c>
      <c r="C15" s="301">
        <f>'Plan prodaje'!D15*'Plan prodaje'!D39</f>
        <v>0</v>
      </c>
      <c r="D15" s="301">
        <f>'Plan prodaje'!E15*'Plan prodaje'!E39</f>
        <v>0</v>
      </c>
      <c r="E15" s="301">
        <f>'Plan prodaje'!F15*'Plan prodaje'!F39</f>
        <v>0</v>
      </c>
      <c r="F15" s="301">
        <f>'Plan prodaje'!G15*'Plan prodaje'!G39</f>
        <v>0</v>
      </c>
      <c r="G15" s="301">
        <f>'Plan prodaje'!H15*'Plan prodaje'!H39</f>
        <v>0</v>
      </c>
      <c r="H15" s="301">
        <f>'Plan prodaje'!I15*'Plan prodaje'!I39</f>
        <v>0</v>
      </c>
      <c r="I15" s="301">
        <f>'Plan prodaje'!J15*'Plan prodaje'!J39</f>
        <v>0</v>
      </c>
      <c r="J15" s="301">
        <f>'Plan prodaje'!K15*'Plan prodaje'!K39</f>
        <v>0</v>
      </c>
      <c r="K15" s="301">
        <f>'Plan prodaje'!L15*'Plan prodaje'!L39</f>
        <v>0</v>
      </c>
      <c r="L15" s="301">
        <f>'Plan prodaje'!M15*'Plan prodaje'!M39</f>
        <v>0</v>
      </c>
      <c r="M15" s="301">
        <f>'Plan prodaje'!N15*'Plan prodaje'!N39</f>
        <v>0</v>
      </c>
      <c r="N15" s="301">
        <f>'Plan prodaje'!O15*'Plan prodaje'!O39</f>
        <v>0</v>
      </c>
      <c r="O15" s="301">
        <f>'Plan prodaje'!P15*'Plan prodaje'!P39</f>
        <v>0</v>
      </c>
      <c r="P15" s="301">
        <f>'Plan prodaje'!Q15*'Plan prodaje'!Q39</f>
        <v>0</v>
      </c>
      <c r="Q15" s="301">
        <f>'Plan prodaje'!R15*'Plan prodaje'!R39</f>
        <v>0</v>
      </c>
      <c r="R15" s="301">
        <f>'Plan prodaje'!S15*'Plan prodaje'!S39</f>
        <v>0</v>
      </c>
      <c r="S15" s="301">
        <f>'Plan prodaje'!T15*'Plan prodaje'!T39</f>
        <v>0</v>
      </c>
      <c r="T15" s="301">
        <f>'Plan prodaje'!U15*'Plan prodaje'!U39</f>
        <v>0</v>
      </c>
      <c r="U15" s="301">
        <f>'Plan prodaje'!V15*'Plan prodaje'!V39</f>
        <v>0</v>
      </c>
      <c r="V15" s="301">
        <f>'Plan prodaje'!W15*'Plan prodaje'!W39</f>
        <v>0</v>
      </c>
      <c r="W15" s="37"/>
      <c r="X15" s="37"/>
    </row>
    <row r="16" spans="1:24" x14ac:dyDescent="0.2">
      <c r="A16" s="225">
        <f>'Plan prodaje'!A16</f>
        <v>0</v>
      </c>
      <c r="B16" s="301">
        <f>'Plan prodaje'!C16*'Plan prodaje'!C40</f>
        <v>0</v>
      </c>
      <c r="C16" s="301">
        <f>'Plan prodaje'!D16*'Plan prodaje'!D40</f>
        <v>0</v>
      </c>
      <c r="D16" s="301">
        <f>'Plan prodaje'!E16*'Plan prodaje'!E40</f>
        <v>0</v>
      </c>
      <c r="E16" s="301">
        <f>'Plan prodaje'!F16*'Plan prodaje'!F40</f>
        <v>0</v>
      </c>
      <c r="F16" s="301">
        <f>'Plan prodaje'!G16*'Plan prodaje'!G40</f>
        <v>0</v>
      </c>
      <c r="G16" s="301">
        <f>'Plan prodaje'!H16*'Plan prodaje'!H40</f>
        <v>0</v>
      </c>
      <c r="H16" s="301">
        <f>'Plan prodaje'!I16*'Plan prodaje'!I40</f>
        <v>0</v>
      </c>
      <c r="I16" s="301">
        <f>'Plan prodaje'!J16*'Plan prodaje'!J40</f>
        <v>0</v>
      </c>
      <c r="J16" s="301">
        <f>'Plan prodaje'!K16*'Plan prodaje'!K40</f>
        <v>0</v>
      </c>
      <c r="K16" s="301">
        <f>'Plan prodaje'!L16*'Plan prodaje'!L40</f>
        <v>0</v>
      </c>
      <c r="L16" s="301">
        <f>'Plan prodaje'!M16*'Plan prodaje'!M40</f>
        <v>0</v>
      </c>
      <c r="M16" s="301">
        <f>'Plan prodaje'!N16*'Plan prodaje'!N40</f>
        <v>0</v>
      </c>
      <c r="N16" s="301">
        <f>'Plan prodaje'!O16*'Plan prodaje'!O40</f>
        <v>0</v>
      </c>
      <c r="O16" s="301">
        <f>'Plan prodaje'!P16*'Plan prodaje'!P40</f>
        <v>0</v>
      </c>
      <c r="P16" s="301">
        <f>'Plan prodaje'!Q16*'Plan prodaje'!Q40</f>
        <v>0</v>
      </c>
      <c r="Q16" s="301">
        <f>'Plan prodaje'!R16*'Plan prodaje'!R40</f>
        <v>0</v>
      </c>
      <c r="R16" s="301">
        <f>'Plan prodaje'!S16*'Plan prodaje'!S40</f>
        <v>0</v>
      </c>
      <c r="S16" s="301">
        <f>'Plan prodaje'!T16*'Plan prodaje'!T40</f>
        <v>0</v>
      </c>
      <c r="T16" s="301">
        <f>'Plan prodaje'!U16*'Plan prodaje'!U40</f>
        <v>0</v>
      </c>
      <c r="U16" s="301">
        <f>'Plan prodaje'!V16*'Plan prodaje'!V40</f>
        <v>0</v>
      </c>
      <c r="V16" s="301">
        <f>'Plan prodaje'!W16*'Plan prodaje'!W40</f>
        <v>0</v>
      </c>
      <c r="W16" s="37"/>
      <c r="X16" s="37"/>
    </row>
    <row r="17" spans="1:24" x14ac:dyDescent="0.2">
      <c r="A17" s="225">
        <f>'Plan prodaje'!A17</f>
        <v>0</v>
      </c>
      <c r="B17" s="301">
        <f>'Plan prodaje'!C17*'Plan prodaje'!C41</f>
        <v>0</v>
      </c>
      <c r="C17" s="301">
        <f>'Plan prodaje'!D17*'Plan prodaje'!D41</f>
        <v>0</v>
      </c>
      <c r="D17" s="301">
        <f>'Plan prodaje'!E17*'Plan prodaje'!E41</f>
        <v>0</v>
      </c>
      <c r="E17" s="301">
        <f>'Plan prodaje'!F17*'Plan prodaje'!F41</f>
        <v>0</v>
      </c>
      <c r="F17" s="301">
        <f>'Plan prodaje'!G17*'Plan prodaje'!G41</f>
        <v>0</v>
      </c>
      <c r="G17" s="301">
        <f>'Plan prodaje'!H17*'Plan prodaje'!H41</f>
        <v>0</v>
      </c>
      <c r="H17" s="301">
        <f>'Plan prodaje'!I17*'Plan prodaje'!I41</f>
        <v>0</v>
      </c>
      <c r="I17" s="301">
        <f>'Plan prodaje'!J17*'Plan prodaje'!J41</f>
        <v>0</v>
      </c>
      <c r="J17" s="301">
        <f>'Plan prodaje'!K17*'Plan prodaje'!K41</f>
        <v>0</v>
      </c>
      <c r="K17" s="301">
        <f>'Plan prodaje'!L17*'Plan prodaje'!L41</f>
        <v>0</v>
      </c>
      <c r="L17" s="301">
        <f>'Plan prodaje'!M17*'Plan prodaje'!M41</f>
        <v>0</v>
      </c>
      <c r="M17" s="301">
        <f>'Plan prodaje'!N17*'Plan prodaje'!N41</f>
        <v>0</v>
      </c>
      <c r="N17" s="301">
        <f>'Plan prodaje'!O17*'Plan prodaje'!O41</f>
        <v>0</v>
      </c>
      <c r="O17" s="301">
        <f>'Plan prodaje'!P17*'Plan prodaje'!P41</f>
        <v>0</v>
      </c>
      <c r="P17" s="301">
        <f>'Plan prodaje'!Q17*'Plan prodaje'!Q41</f>
        <v>0</v>
      </c>
      <c r="Q17" s="301">
        <f>'Plan prodaje'!R17*'Plan prodaje'!R41</f>
        <v>0</v>
      </c>
      <c r="R17" s="301">
        <f>'Plan prodaje'!S17*'Plan prodaje'!S41</f>
        <v>0</v>
      </c>
      <c r="S17" s="301">
        <f>'Plan prodaje'!T17*'Plan prodaje'!T41</f>
        <v>0</v>
      </c>
      <c r="T17" s="301">
        <f>'Plan prodaje'!U17*'Plan prodaje'!U41</f>
        <v>0</v>
      </c>
      <c r="U17" s="301">
        <f>'Plan prodaje'!V17*'Plan prodaje'!V41</f>
        <v>0</v>
      </c>
      <c r="V17" s="301">
        <f>'Plan prodaje'!W17*'Plan prodaje'!W41</f>
        <v>0</v>
      </c>
      <c r="W17" s="37"/>
      <c r="X17" s="37"/>
    </row>
    <row r="18" spans="1:24" x14ac:dyDescent="0.2">
      <c r="A18" s="225">
        <f>'Plan prodaje'!A18</f>
        <v>0</v>
      </c>
      <c r="B18" s="301">
        <f>'Plan prodaje'!C18*'Plan prodaje'!C42</f>
        <v>0</v>
      </c>
      <c r="C18" s="301">
        <f>'Plan prodaje'!D18*'Plan prodaje'!D42</f>
        <v>0</v>
      </c>
      <c r="D18" s="301">
        <f>'Plan prodaje'!E18*'Plan prodaje'!E42</f>
        <v>0</v>
      </c>
      <c r="E18" s="301">
        <f>'Plan prodaje'!F18*'Plan prodaje'!F42</f>
        <v>0</v>
      </c>
      <c r="F18" s="301">
        <f>'Plan prodaje'!G18*'Plan prodaje'!G42</f>
        <v>0</v>
      </c>
      <c r="G18" s="301">
        <f>'Plan prodaje'!H18*'Plan prodaje'!H42</f>
        <v>0</v>
      </c>
      <c r="H18" s="301">
        <f>'Plan prodaje'!I18*'Plan prodaje'!I42</f>
        <v>0</v>
      </c>
      <c r="I18" s="301">
        <f>'Plan prodaje'!J18*'Plan prodaje'!J42</f>
        <v>0</v>
      </c>
      <c r="J18" s="301">
        <f>'Plan prodaje'!K18*'Plan prodaje'!K42</f>
        <v>0</v>
      </c>
      <c r="K18" s="301">
        <f>'Plan prodaje'!L18*'Plan prodaje'!L42</f>
        <v>0</v>
      </c>
      <c r="L18" s="301">
        <f>'Plan prodaje'!M18*'Plan prodaje'!M42</f>
        <v>0</v>
      </c>
      <c r="M18" s="301">
        <f>'Plan prodaje'!N18*'Plan prodaje'!N42</f>
        <v>0</v>
      </c>
      <c r="N18" s="301">
        <f>'Plan prodaje'!O18*'Plan prodaje'!O42</f>
        <v>0</v>
      </c>
      <c r="O18" s="301">
        <f>'Plan prodaje'!P18*'Plan prodaje'!P42</f>
        <v>0</v>
      </c>
      <c r="P18" s="301">
        <f>'Plan prodaje'!Q18*'Plan prodaje'!Q42</f>
        <v>0</v>
      </c>
      <c r="Q18" s="301">
        <f>'Plan prodaje'!R18*'Plan prodaje'!R42</f>
        <v>0</v>
      </c>
      <c r="R18" s="301">
        <f>'Plan prodaje'!S18*'Plan prodaje'!S42</f>
        <v>0</v>
      </c>
      <c r="S18" s="301">
        <f>'Plan prodaje'!T18*'Plan prodaje'!T42</f>
        <v>0</v>
      </c>
      <c r="T18" s="301">
        <f>'Plan prodaje'!U18*'Plan prodaje'!U42</f>
        <v>0</v>
      </c>
      <c r="U18" s="301">
        <f>'Plan prodaje'!V18*'Plan prodaje'!V42</f>
        <v>0</v>
      </c>
      <c r="V18" s="301">
        <f>'Plan prodaje'!W18*'Plan prodaje'!W42</f>
        <v>0</v>
      </c>
      <c r="W18" s="37"/>
      <c r="X18" s="37"/>
    </row>
    <row r="19" spans="1:24" x14ac:dyDescent="0.2">
      <c r="A19" s="225">
        <f>'Plan prodaje'!A19</f>
        <v>0</v>
      </c>
      <c r="B19" s="301">
        <f>'Plan prodaje'!C19*'Plan prodaje'!C43</f>
        <v>0</v>
      </c>
      <c r="C19" s="301">
        <f>'Plan prodaje'!D19*'Plan prodaje'!D43</f>
        <v>0</v>
      </c>
      <c r="D19" s="301">
        <f>'Plan prodaje'!E19*'Plan prodaje'!E43</f>
        <v>0</v>
      </c>
      <c r="E19" s="301">
        <f>'Plan prodaje'!F19*'Plan prodaje'!F43</f>
        <v>0</v>
      </c>
      <c r="F19" s="301">
        <f>'Plan prodaje'!G19*'Plan prodaje'!G43</f>
        <v>0</v>
      </c>
      <c r="G19" s="301">
        <f>'Plan prodaje'!H19*'Plan prodaje'!H43</f>
        <v>0</v>
      </c>
      <c r="H19" s="301">
        <f>'Plan prodaje'!I19*'Plan prodaje'!I43</f>
        <v>0</v>
      </c>
      <c r="I19" s="301">
        <f>'Plan prodaje'!J19*'Plan prodaje'!J43</f>
        <v>0</v>
      </c>
      <c r="J19" s="301">
        <f>'Plan prodaje'!K19*'Plan prodaje'!K43</f>
        <v>0</v>
      </c>
      <c r="K19" s="301">
        <f>'Plan prodaje'!L19*'Plan prodaje'!L43</f>
        <v>0</v>
      </c>
      <c r="L19" s="301">
        <f>'Plan prodaje'!M19*'Plan prodaje'!M43</f>
        <v>0</v>
      </c>
      <c r="M19" s="301">
        <f>'Plan prodaje'!N19*'Plan prodaje'!N43</f>
        <v>0</v>
      </c>
      <c r="N19" s="301">
        <f>'Plan prodaje'!O19*'Plan prodaje'!O43</f>
        <v>0</v>
      </c>
      <c r="O19" s="301">
        <f>'Plan prodaje'!P19*'Plan prodaje'!P43</f>
        <v>0</v>
      </c>
      <c r="P19" s="301">
        <f>'Plan prodaje'!Q19*'Plan prodaje'!Q43</f>
        <v>0</v>
      </c>
      <c r="Q19" s="301">
        <f>'Plan prodaje'!R19*'Plan prodaje'!R43</f>
        <v>0</v>
      </c>
      <c r="R19" s="301">
        <f>'Plan prodaje'!S19*'Plan prodaje'!S43</f>
        <v>0</v>
      </c>
      <c r="S19" s="301">
        <f>'Plan prodaje'!T19*'Plan prodaje'!T43</f>
        <v>0</v>
      </c>
      <c r="T19" s="301">
        <f>'Plan prodaje'!U19*'Plan prodaje'!U43</f>
        <v>0</v>
      </c>
      <c r="U19" s="301">
        <f>'Plan prodaje'!V19*'Plan prodaje'!V43</f>
        <v>0</v>
      </c>
      <c r="V19" s="301">
        <f>'Plan prodaje'!W19*'Plan prodaje'!W43</f>
        <v>0</v>
      </c>
      <c r="W19" s="37"/>
      <c r="X19" s="37"/>
    </row>
    <row r="20" spans="1:24" ht="15.75" customHeight="1" x14ac:dyDescent="0.2">
      <c r="A20" s="365" t="s">
        <v>281</v>
      </c>
      <c r="B20" s="366">
        <f t="shared" ref="B20:V20" si="1">SUM(B21:B25)</f>
        <v>0</v>
      </c>
      <c r="C20" s="366">
        <f t="shared" si="1"/>
        <v>0</v>
      </c>
      <c r="D20" s="366">
        <f t="shared" si="1"/>
        <v>0</v>
      </c>
      <c r="E20" s="366">
        <f t="shared" si="1"/>
        <v>0</v>
      </c>
      <c r="F20" s="366">
        <f t="shared" si="1"/>
        <v>0</v>
      </c>
      <c r="G20" s="366">
        <f t="shared" si="1"/>
        <v>0</v>
      </c>
      <c r="H20" s="366">
        <f t="shared" si="1"/>
        <v>0</v>
      </c>
      <c r="I20" s="366">
        <f t="shared" si="1"/>
        <v>0</v>
      </c>
      <c r="J20" s="366">
        <f t="shared" si="1"/>
        <v>0</v>
      </c>
      <c r="K20" s="366">
        <f t="shared" si="1"/>
        <v>0</v>
      </c>
      <c r="L20" s="366">
        <f t="shared" si="1"/>
        <v>0</v>
      </c>
      <c r="M20" s="366">
        <f t="shared" si="1"/>
        <v>0</v>
      </c>
      <c r="N20" s="366">
        <f t="shared" si="1"/>
        <v>0</v>
      </c>
      <c r="O20" s="366">
        <f t="shared" si="1"/>
        <v>0</v>
      </c>
      <c r="P20" s="366">
        <f t="shared" si="1"/>
        <v>0</v>
      </c>
      <c r="Q20" s="366">
        <f t="shared" si="1"/>
        <v>0</v>
      </c>
      <c r="R20" s="366">
        <f t="shared" si="1"/>
        <v>0</v>
      </c>
      <c r="S20" s="366">
        <f t="shared" si="1"/>
        <v>0</v>
      </c>
      <c r="T20" s="366">
        <f t="shared" si="1"/>
        <v>0</v>
      </c>
      <c r="U20" s="366">
        <f t="shared" si="1"/>
        <v>0</v>
      </c>
      <c r="V20" s="366">
        <f t="shared" si="1"/>
        <v>0</v>
      </c>
      <c r="W20" s="37"/>
      <c r="X20" s="37"/>
    </row>
    <row r="21" spans="1:24" ht="15.75" customHeight="1" x14ac:dyDescent="0.2">
      <c r="A21" s="193" t="s">
        <v>284</v>
      </c>
      <c r="B21" s="203"/>
      <c r="C21" s="203"/>
      <c r="D21" s="203"/>
      <c r="E21" s="203"/>
      <c r="F21" s="203"/>
      <c r="G21" s="203"/>
      <c r="H21" s="203"/>
      <c r="I21" s="203"/>
      <c r="J21" s="203"/>
      <c r="K21" s="203"/>
      <c r="L21" s="203"/>
      <c r="M21" s="203"/>
      <c r="N21" s="203"/>
      <c r="O21" s="203"/>
      <c r="P21" s="203"/>
      <c r="Q21" s="203"/>
      <c r="R21" s="203"/>
      <c r="S21" s="203"/>
      <c r="T21" s="203"/>
      <c r="U21" s="203"/>
      <c r="V21" s="203"/>
      <c r="W21" s="37"/>
      <c r="X21" s="37"/>
    </row>
    <row r="22" spans="1:24" ht="15.75" customHeight="1" x14ac:dyDescent="0.2">
      <c r="A22" s="193" t="s">
        <v>275</v>
      </c>
      <c r="B22" s="302"/>
      <c r="C22" s="301">
        <f>IF('Izračun potpore'!D16&gt;0,IF(AND('Izračun potpore'!C16&gt;0,'Izračun potpore'!E16=0),Prihodi!$B$27,'Izračun potpore'!D$16/'Izračun potpore'!$B$16*Prihodi!$B$27),0)</f>
        <v>0</v>
      </c>
      <c r="D22" s="301">
        <f>IF('Izračun potpore'!E16&gt;0,IF(AND('Izračun potpore'!D16&gt;0,'Izračun potpore'!F16=0),$B$27-SUM($C$22),'Izračun potpore'!E$16/'Izračun potpore'!$B$16*Prihodi!$B$27),0)</f>
        <v>0</v>
      </c>
      <c r="E22" s="301">
        <f>IF('Izračun potpore'!F16&gt;0,IF(AND('Izračun potpore'!E16&gt;0,'Izračun potpore'!G16=0),$B$27-SUM($C$22:D22),'Izračun potpore'!F$16/'Izračun potpore'!$B$16*Prihodi!$B$27),0)</f>
        <v>0</v>
      </c>
      <c r="F22" s="301">
        <f>IF('Izračun potpore'!G16&gt;0,IF(AND('Izračun potpore'!F16&gt;0,'Izračun potpore'!H16=0),$B$27-SUM($C$22:E22),'Izračun potpore'!G$16/'Izračun potpore'!$B$16*Prihodi!$B$27),0)</f>
        <v>0</v>
      </c>
      <c r="G22" s="301">
        <f>IF('Izračun potpore'!H16&gt;0,IF(AND('Izračun potpore'!G16&gt;0,'Izračun potpore'!I16=0),$B$27-SUM($C$22:F22),'Izračun potpore'!H$16/'Izračun potpore'!$B$16*Prihodi!$B$27),0)</f>
        <v>0</v>
      </c>
      <c r="H22" s="301">
        <f>IF('Izračun potpore'!I16&gt;0,IF(AND('Izračun potpore'!H16&gt;0,'Izračun potpore'!J16=0),$B$27-SUM($C$22:G22),'Izračun potpore'!I$16/'Izračun potpore'!$B$16*Prihodi!$B$27),0)</f>
        <v>0</v>
      </c>
      <c r="I22" s="301">
        <f>IF('Izračun potpore'!J16&gt;0,IF(AND('Izračun potpore'!I16&gt;0,'Izračun potpore'!K16=0),$B$27-SUM($C$22:H22),'Izračun potpore'!J$16/'Izračun potpore'!$B$16*Prihodi!$B$27),0)</f>
        <v>0</v>
      </c>
      <c r="J22" s="301">
        <f>IF('Izračun potpore'!K16&gt;0,IF(AND('Izračun potpore'!J16&gt;0,'Izračun potpore'!L16=0),$B$27-SUM($C$22:I22),'Izračun potpore'!K$16/'Izračun potpore'!$B$16*Prihodi!$B$27),0)</f>
        <v>0</v>
      </c>
      <c r="K22" s="301">
        <f>IF('Izračun potpore'!L16&gt;0,IF(AND('Izračun potpore'!K16&gt;0,'Izračun potpore'!M16=0),$B$27-SUM($C$22:J22),'Izračun potpore'!L$16/'Izračun potpore'!$B$16*Prihodi!$B$27),0)</f>
        <v>0</v>
      </c>
      <c r="L22" s="301">
        <f>IF('Izračun potpore'!M16&gt;0,IF(AND('Izračun potpore'!L16&gt;0,'Izračun potpore'!N16=0),$B$27-SUM($C$22:K22),'Izračun potpore'!M$16/'Izračun potpore'!$B$16*Prihodi!$B$27),0)</f>
        <v>0</v>
      </c>
      <c r="M22" s="301">
        <f>IF('Izračun potpore'!N16&gt;0,IF(AND('Izračun potpore'!M16&gt;0,'Izračun potpore'!O16=0),$B$27-SUM($C$22:L22),'Izračun potpore'!N$16/'Izračun potpore'!$B$16*Prihodi!$B$27),0)</f>
        <v>0</v>
      </c>
      <c r="N22" s="301">
        <f>IF('Izračun potpore'!O16&gt;0,IF(AND('Izračun potpore'!N16&gt;0,'Izračun potpore'!P16=0),$B$27-SUM($C$22:M22),'Izračun potpore'!O$16/'Izračun potpore'!$B$16*Prihodi!$B$27),0)</f>
        <v>0</v>
      </c>
      <c r="O22" s="301">
        <f>IF('Izračun potpore'!P16&gt;0,IF(AND('Izračun potpore'!O16&gt;0,'Izračun potpore'!Q16=0),$B$27-SUM($C$22:N22),'Izračun potpore'!P$16/'Izračun potpore'!$B$16*Prihodi!$B$27),0)</f>
        <v>0</v>
      </c>
      <c r="P22" s="301">
        <f>IF('Izračun potpore'!Q16&gt;0,IF(AND('Izračun potpore'!P16&gt;0,'Izračun potpore'!R16=0),$B$27-SUM($C$22:O22),'Izračun potpore'!Q$16/'Izračun potpore'!$B$16*Prihodi!$B$27),0)</f>
        <v>0</v>
      </c>
      <c r="Q22" s="301">
        <f>IF('Izračun potpore'!R16&gt;0,IF(AND('Izračun potpore'!Q16&gt;0,'Izračun potpore'!S16=0),$B$27-SUM($C$22:P22),'Izračun potpore'!R$16/'Izračun potpore'!$B$16*Prihodi!$B$27),0)</f>
        <v>0</v>
      </c>
      <c r="R22" s="301">
        <f>IF('Izračun potpore'!S16&gt;0,IF(AND('Izračun potpore'!R16&gt;0,'Izračun potpore'!T16=0),$B$27-SUM($C$22:Q22),'Izračun potpore'!S$16/'Izračun potpore'!$B$16*Prihodi!$B$27),0)</f>
        <v>0</v>
      </c>
      <c r="S22" s="301">
        <f>IF('Izračun potpore'!T16&gt;0,IF(AND('Izračun potpore'!S16&gt;0,'Izračun potpore'!U16=0),$B$27-SUM($C$22:R22),'Izračun potpore'!T$16/'Izračun potpore'!$B$16*Prihodi!$B$27),0)</f>
        <v>0</v>
      </c>
      <c r="T22" s="301">
        <f>IF('Izračun potpore'!U16&gt;0,IF(AND('Izračun potpore'!T16&gt;0,'Izračun potpore'!V16=0),$B$27-SUM($C$22:S22),'Izračun potpore'!U$16/'Izračun potpore'!$B$16*Prihodi!$B$27),0)</f>
        <v>0</v>
      </c>
      <c r="U22" s="301">
        <f>IF('Izračun potpore'!V16&gt;0,IF(AND('Izračun potpore'!U16&gt;0,'Izračun potpore'!W16=0),$B$27-SUM($C$22:T22),'Izračun potpore'!V$16/'Izračun potpore'!$B$16*Prihodi!$B$27),0)</f>
        <v>0</v>
      </c>
      <c r="V22" s="301">
        <f>IF('Izračun potpore'!W16&gt;0,IF(AND('Izračun potpore'!V16&gt;0,'Izračun potpore'!X16=0),$B$27-SUM($C$22:U22),'Izračun potpore'!W$16/'Izračun potpore'!$B$16*Prihodi!$B$27),0)</f>
        <v>0</v>
      </c>
      <c r="W22" s="37"/>
      <c r="X22" s="37"/>
    </row>
    <row r="23" spans="1:24" ht="15.75" customHeight="1" x14ac:dyDescent="0.2">
      <c r="A23" s="193" t="s">
        <v>276</v>
      </c>
      <c r="B23" s="203"/>
      <c r="C23" s="203"/>
      <c r="D23" s="203"/>
      <c r="E23" s="203"/>
      <c r="F23" s="203"/>
      <c r="G23" s="203"/>
      <c r="H23" s="203"/>
      <c r="I23" s="203"/>
      <c r="J23" s="203"/>
      <c r="K23" s="203"/>
      <c r="L23" s="203"/>
      <c r="M23" s="203"/>
      <c r="N23" s="203"/>
      <c r="O23" s="203"/>
      <c r="P23" s="203"/>
      <c r="Q23" s="203"/>
      <c r="R23" s="203"/>
      <c r="S23" s="203"/>
      <c r="T23" s="203"/>
      <c r="U23" s="203"/>
      <c r="V23" s="203"/>
      <c r="W23" s="37"/>
      <c r="X23" s="37"/>
    </row>
    <row r="24" spans="1:24" ht="15.75" customHeight="1" x14ac:dyDescent="0.2">
      <c r="A24" s="193" t="s">
        <v>277</v>
      </c>
      <c r="B24" s="203"/>
      <c r="C24" s="203"/>
      <c r="D24" s="203"/>
      <c r="E24" s="203"/>
      <c r="F24" s="203"/>
      <c r="G24" s="203"/>
      <c r="H24" s="203"/>
      <c r="I24" s="203"/>
      <c r="J24" s="203"/>
      <c r="K24" s="203"/>
      <c r="L24" s="203"/>
      <c r="M24" s="203"/>
      <c r="N24" s="203"/>
      <c r="O24" s="203"/>
      <c r="P24" s="203"/>
      <c r="Q24" s="203"/>
      <c r="R24" s="203"/>
      <c r="S24" s="203"/>
      <c r="T24" s="203"/>
      <c r="U24" s="203"/>
      <c r="V24" s="203"/>
      <c r="W24" s="37"/>
      <c r="X24" s="37"/>
    </row>
    <row r="25" spans="1:24" ht="15.75" customHeight="1" x14ac:dyDescent="0.2">
      <c r="A25" s="457" t="s">
        <v>397</v>
      </c>
      <c r="B25" s="203"/>
      <c r="C25" s="203"/>
      <c r="D25" s="203"/>
      <c r="E25" s="203"/>
      <c r="F25" s="203"/>
      <c r="G25" s="203"/>
      <c r="H25" s="203"/>
      <c r="I25" s="203"/>
      <c r="J25" s="203"/>
      <c r="K25" s="203"/>
      <c r="L25" s="203"/>
      <c r="M25" s="203"/>
      <c r="N25" s="203"/>
      <c r="O25" s="203"/>
      <c r="P25" s="203"/>
      <c r="Q25" s="203"/>
      <c r="R25" s="203"/>
      <c r="S25" s="203"/>
      <c r="T25" s="203"/>
      <c r="U25" s="203"/>
      <c r="V25" s="203"/>
      <c r="W25" s="37"/>
      <c r="X25" s="37"/>
    </row>
    <row r="26" spans="1:24" ht="18.75" customHeight="1" x14ac:dyDescent="0.2">
      <c r="A26" s="376" t="s">
        <v>196</v>
      </c>
      <c r="B26" s="377">
        <f>B4+B20</f>
        <v>0</v>
      </c>
      <c r="C26" s="377">
        <f t="shared" ref="C26:V26" si="2">C4+C20</f>
        <v>0</v>
      </c>
      <c r="D26" s="377">
        <f t="shared" si="2"/>
        <v>0</v>
      </c>
      <c r="E26" s="377">
        <f t="shared" si="2"/>
        <v>0</v>
      </c>
      <c r="F26" s="377">
        <f t="shared" si="2"/>
        <v>0</v>
      </c>
      <c r="G26" s="377">
        <f t="shared" si="2"/>
        <v>0</v>
      </c>
      <c r="H26" s="377">
        <f t="shared" si="2"/>
        <v>0</v>
      </c>
      <c r="I26" s="377">
        <f t="shared" si="2"/>
        <v>0</v>
      </c>
      <c r="J26" s="377">
        <f t="shared" si="2"/>
        <v>0</v>
      </c>
      <c r="K26" s="377">
        <f t="shared" si="2"/>
        <v>0</v>
      </c>
      <c r="L26" s="377">
        <f t="shared" si="2"/>
        <v>0</v>
      </c>
      <c r="M26" s="377">
        <f t="shared" si="2"/>
        <v>0</v>
      </c>
      <c r="N26" s="377">
        <f t="shared" si="2"/>
        <v>0</v>
      </c>
      <c r="O26" s="377">
        <f t="shared" si="2"/>
        <v>0</v>
      </c>
      <c r="P26" s="377">
        <f t="shared" si="2"/>
        <v>0</v>
      </c>
      <c r="Q26" s="377">
        <f t="shared" si="2"/>
        <v>0</v>
      </c>
      <c r="R26" s="377">
        <f t="shared" si="2"/>
        <v>0</v>
      </c>
      <c r="S26" s="377">
        <f t="shared" si="2"/>
        <v>0</v>
      </c>
      <c r="T26" s="377">
        <f t="shared" si="2"/>
        <v>0</v>
      </c>
      <c r="U26" s="377">
        <f t="shared" si="2"/>
        <v>0</v>
      </c>
      <c r="V26" s="377">
        <f t="shared" si="2"/>
        <v>0</v>
      </c>
      <c r="W26" s="37"/>
      <c r="X26" s="37"/>
    </row>
    <row r="27" spans="1:24" ht="14.25" hidden="1" thickTop="1" thickBot="1" x14ac:dyDescent="0.25">
      <c r="A27" s="219" t="s">
        <v>178</v>
      </c>
      <c r="B27" s="220">
        <f>'Osnovni podaci'!B12</f>
        <v>0</v>
      </c>
      <c r="W27" s="37"/>
      <c r="X27" s="37"/>
    </row>
    <row r="28" spans="1:24" s="7" customFormat="1" x14ac:dyDescent="0.2">
      <c r="A28" s="37"/>
      <c r="B28" s="93"/>
      <c r="C28" s="37"/>
      <c r="D28" s="37"/>
      <c r="E28" s="93"/>
      <c r="F28" s="93"/>
      <c r="G28" s="93"/>
      <c r="H28" s="93"/>
      <c r="I28" s="93"/>
      <c r="J28" s="93"/>
      <c r="K28" s="33"/>
      <c r="L28" s="33"/>
      <c r="M28" s="33"/>
      <c r="N28" s="33"/>
      <c r="O28" s="34"/>
      <c r="P28" s="37"/>
      <c r="Q28" s="37"/>
      <c r="R28" s="37"/>
      <c r="S28" s="37"/>
      <c r="T28" s="37"/>
      <c r="U28" s="37"/>
      <c r="V28" s="37"/>
      <c r="W28" s="37"/>
      <c r="X28" s="37"/>
    </row>
    <row r="29" spans="1:24" s="7" customFormat="1" x14ac:dyDescent="0.2">
      <c r="A29" s="37"/>
      <c r="B29" s="37"/>
      <c r="C29" s="37"/>
      <c r="D29" s="37"/>
      <c r="E29" s="37"/>
      <c r="F29" s="37"/>
      <c r="G29" s="37"/>
      <c r="H29" s="37"/>
      <c r="I29" s="37"/>
      <c r="J29" s="37"/>
      <c r="K29" s="37"/>
      <c r="L29" s="37"/>
      <c r="M29" s="37"/>
      <c r="N29" s="37"/>
      <c r="O29" s="37"/>
      <c r="P29" s="37"/>
      <c r="Q29" s="37"/>
      <c r="R29" s="37"/>
      <c r="S29" s="37"/>
      <c r="T29" s="37"/>
      <c r="U29" s="37"/>
      <c r="V29" s="37"/>
      <c r="W29" s="37"/>
      <c r="X29" s="37"/>
    </row>
    <row r="30" spans="1:24" s="7" customFormat="1" ht="15.75" x14ac:dyDescent="0.2">
      <c r="A30" s="452" t="s">
        <v>49</v>
      </c>
      <c r="B30" s="452"/>
      <c r="C30" s="453"/>
      <c r="D30" s="453"/>
      <c r="E30" s="454"/>
      <c r="F30" s="454"/>
      <c r="G30" s="454"/>
      <c r="H30" s="454"/>
      <c r="I30" s="454"/>
      <c r="J30" s="454"/>
      <c r="K30" s="454"/>
      <c r="L30" s="454"/>
      <c r="M30" s="37"/>
      <c r="N30" s="37"/>
      <c r="O30" s="37"/>
      <c r="P30" s="37"/>
      <c r="Q30" s="37"/>
      <c r="R30" s="37"/>
      <c r="S30" s="37"/>
      <c r="T30" s="37"/>
      <c r="U30" s="37"/>
      <c r="V30" s="37"/>
      <c r="W30" s="37"/>
      <c r="X30" s="37"/>
    </row>
    <row r="31" spans="1:24" s="7" customFormat="1" ht="21.75" customHeight="1" x14ac:dyDescent="0.2">
      <c r="A31" s="697" t="s">
        <v>282</v>
      </c>
      <c r="B31" s="697"/>
      <c r="C31" s="697"/>
      <c r="D31" s="697"/>
      <c r="E31" s="697"/>
      <c r="F31" s="697"/>
      <c r="G31" s="697"/>
      <c r="H31" s="697"/>
      <c r="I31" s="697"/>
      <c r="J31" s="697"/>
      <c r="K31" s="697"/>
      <c r="L31" s="697"/>
      <c r="M31" s="37"/>
      <c r="N31" s="37"/>
      <c r="O31" s="37"/>
      <c r="P31" s="37"/>
      <c r="Q31" s="37"/>
      <c r="R31" s="37"/>
      <c r="S31" s="37"/>
      <c r="T31" s="37"/>
      <c r="U31" s="37"/>
      <c r="V31" s="37"/>
      <c r="W31" s="37"/>
      <c r="X31" s="37"/>
    </row>
    <row r="32" spans="1:24" s="7" customFormat="1" ht="21.75" customHeight="1" x14ac:dyDescent="0.2">
      <c r="A32" s="697" t="s">
        <v>285</v>
      </c>
      <c r="B32" s="697"/>
      <c r="C32" s="697"/>
      <c r="D32" s="697"/>
      <c r="E32" s="697"/>
      <c r="F32" s="697"/>
      <c r="G32" s="697"/>
      <c r="H32" s="697"/>
      <c r="I32" s="697"/>
      <c r="J32" s="697"/>
      <c r="K32" s="697"/>
      <c r="L32" s="697"/>
      <c r="M32" s="37"/>
      <c r="N32" s="37"/>
      <c r="O32" s="37"/>
      <c r="P32" s="37"/>
      <c r="Q32" s="37"/>
      <c r="R32" s="37"/>
      <c r="S32" s="37"/>
      <c r="T32" s="37"/>
      <c r="U32" s="37"/>
      <c r="V32" s="37"/>
      <c r="W32" s="37"/>
      <c r="X32" s="37"/>
    </row>
    <row r="33" spans="1:26" s="207" customFormat="1" ht="21.75" customHeight="1" x14ac:dyDescent="0.25">
      <c r="A33" s="697" t="s">
        <v>283</v>
      </c>
      <c r="B33" s="697"/>
      <c r="C33" s="697"/>
      <c r="D33" s="697"/>
      <c r="E33" s="697"/>
      <c r="F33" s="697"/>
      <c r="G33" s="697"/>
      <c r="H33" s="697"/>
      <c r="I33" s="697"/>
      <c r="J33" s="697"/>
      <c r="K33" s="697"/>
      <c r="L33" s="697"/>
      <c r="M33" s="37"/>
      <c r="N33" s="37"/>
      <c r="O33" s="37"/>
      <c r="P33" s="37"/>
      <c r="Q33" s="37"/>
      <c r="R33" s="37"/>
      <c r="S33" s="37"/>
      <c r="T33" s="37"/>
      <c r="U33" s="37"/>
      <c r="V33" s="37"/>
      <c r="W33" s="37"/>
      <c r="X33" s="37"/>
      <c r="Y33" s="7"/>
      <c r="Z33" s="206"/>
    </row>
    <row r="34" spans="1:26" s="186" customFormat="1" ht="38.25" customHeight="1" x14ac:dyDescent="0.2">
      <c r="A34" s="697" t="s">
        <v>420</v>
      </c>
      <c r="B34" s="697"/>
      <c r="C34" s="697"/>
      <c r="D34" s="697"/>
      <c r="E34" s="697"/>
      <c r="F34" s="697"/>
      <c r="G34" s="697"/>
      <c r="H34" s="697"/>
      <c r="I34" s="697"/>
      <c r="J34" s="697"/>
      <c r="K34" s="697"/>
      <c r="L34" s="697"/>
      <c r="M34" s="37"/>
      <c r="N34" s="37"/>
      <c r="O34" s="37"/>
      <c r="P34" s="37"/>
      <c r="Q34" s="37"/>
      <c r="R34" s="37"/>
      <c r="S34" s="37"/>
      <c r="T34" s="37"/>
      <c r="U34" s="37"/>
      <c r="V34" s="37"/>
      <c r="W34" s="37"/>
      <c r="X34" s="37"/>
      <c r="Y34" s="7"/>
      <c r="Z34" s="208"/>
    </row>
    <row r="35" spans="1:26" s="186" customFormat="1" ht="32.25" customHeight="1" x14ac:dyDescent="0.2">
      <c r="A35" s="697" t="s">
        <v>421</v>
      </c>
      <c r="B35" s="697"/>
      <c r="C35" s="697"/>
      <c r="D35" s="697"/>
      <c r="E35" s="697"/>
      <c r="F35" s="697"/>
      <c r="G35" s="697"/>
      <c r="H35" s="697"/>
      <c r="I35" s="697"/>
      <c r="J35" s="697"/>
      <c r="K35" s="697"/>
      <c r="L35" s="697"/>
      <c r="M35" s="37"/>
      <c r="N35" s="37"/>
      <c r="O35" s="37"/>
      <c r="P35" s="37"/>
      <c r="Q35" s="37"/>
      <c r="R35" s="37"/>
      <c r="S35" s="37"/>
      <c r="T35" s="37"/>
      <c r="U35" s="37"/>
      <c r="V35" s="37"/>
      <c r="W35" s="37"/>
      <c r="X35" s="37"/>
      <c r="Y35" s="7"/>
      <c r="Z35" s="208"/>
    </row>
    <row r="36" spans="1:26" s="7" customFormat="1" ht="21.75" customHeight="1" x14ac:dyDescent="0.2">
      <c r="A36" s="697" t="s">
        <v>286</v>
      </c>
      <c r="B36" s="697"/>
      <c r="C36" s="697"/>
      <c r="D36" s="697"/>
      <c r="E36" s="697"/>
      <c r="F36" s="697"/>
      <c r="G36" s="697"/>
      <c r="H36" s="697"/>
      <c r="I36" s="697"/>
      <c r="J36" s="697"/>
      <c r="K36" s="697"/>
      <c r="L36" s="697"/>
      <c r="M36" s="37"/>
      <c r="N36" s="37"/>
      <c r="O36" s="37"/>
      <c r="P36" s="37"/>
      <c r="Q36" s="37"/>
      <c r="R36" s="37"/>
      <c r="S36" s="37"/>
      <c r="T36" s="37"/>
      <c r="U36" s="37"/>
      <c r="V36" s="37"/>
      <c r="W36" s="37"/>
      <c r="X36" s="37"/>
      <c r="Z36" s="208"/>
    </row>
    <row r="37" spans="1:26" s="185" customFormat="1" ht="9" customHeight="1" x14ac:dyDescent="0.2">
      <c r="A37" s="455"/>
      <c r="B37" s="455"/>
      <c r="C37" s="455"/>
      <c r="D37" s="455"/>
      <c r="E37" s="455"/>
      <c r="F37" s="455"/>
      <c r="G37" s="455"/>
      <c r="H37" s="455"/>
      <c r="I37" s="455"/>
      <c r="J37" s="455"/>
      <c r="K37" s="455"/>
      <c r="L37" s="455"/>
      <c r="M37" s="456"/>
      <c r="N37" s="456"/>
      <c r="O37" s="456"/>
      <c r="P37" s="456"/>
      <c r="Q37" s="456"/>
      <c r="R37" s="456"/>
      <c r="S37" s="456"/>
      <c r="T37" s="456"/>
      <c r="U37" s="456"/>
      <c r="V37" s="456"/>
      <c r="W37" s="162"/>
      <c r="X37" s="162"/>
    </row>
    <row r="38" spans="1:26" s="185" customFormat="1" ht="24" customHeight="1" x14ac:dyDescent="0.2">
      <c r="A38" s="456"/>
      <c r="B38" s="456"/>
      <c r="C38" s="456"/>
      <c r="D38" s="456"/>
      <c r="E38" s="456"/>
      <c r="F38" s="456"/>
      <c r="G38" s="456"/>
      <c r="H38" s="456"/>
      <c r="I38" s="456"/>
      <c r="J38" s="456"/>
      <c r="K38" s="456"/>
      <c r="L38" s="456"/>
      <c r="M38" s="93"/>
      <c r="N38" s="456"/>
      <c r="O38" s="456"/>
      <c r="P38" s="456"/>
      <c r="Q38" s="456"/>
      <c r="R38" s="456"/>
      <c r="S38" s="456"/>
      <c r="T38" s="456"/>
      <c r="U38" s="456"/>
      <c r="V38" s="456"/>
      <c r="W38" s="162"/>
      <c r="X38" s="162"/>
    </row>
    <row r="39" spans="1:26" s="185" customFormat="1" x14ac:dyDescent="0.2">
      <c r="A39" s="209"/>
      <c r="B39" s="209"/>
      <c r="C39" s="209"/>
      <c r="D39" s="209"/>
      <c r="E39" s="209"/>
      <c r="F39" s="209"/>
      <c r="G39" s="209"/>
      <c r="H39" s="209"/>
      <c r="I39" s="209"/>
      <c r="J39" s="209"/>
      <c r="K39" s="209"/>
      <c r="L39" s="209"/>
      <c r="M39" s="209"/>
      <c r="N39" s="209"/>
      <c r="O39" s="209"/>
      <c r="P39" s="209"/>
      <c r="Q39" s="209"/>
      <c r="R39" s="209"/>
      <c r="S39" s="209"/>
      <c r="T39" s="209"/>
      <c r="U39" s="209"/>
      <c r="V39" s="209"/>
    </row>
    <row r="40" spans="1:26" s="7" customFormat="1" x14ac:dyDescent="0.2">
      <c r="A40" s="204"/>
      <c r="B40" s="204"/>
      <c r="C40" s="204"/>
      <c r="D40" s="204"/>
      <c r="E40" s="204"/>
      <c r="F40" s="204"/>
      <c r="G40" s="204"/>
      <c r="H40" s="204"/>
      <c r="I40" s="204"/>
      <c r="J40" s="204"/>
      <c r="K40" s="204"/>
      <c r="L40" s="204"/>
      <c r="M40" s="204"/>
      <c r="N40" s="204"/>
      <c r="O40" s="204"/>
      <c r="P40" s="204"/>
      <c r="Q40" s="204"/>
      <c r="R40" s="204"/>
      <c r="S40" s="204"/>
      <c r="T40" s="204"/>
      <c r="U40" s="204"/>
    </row>
    <row r="41" spans="1:26" s="186" customFormat="1" ht="15" x14ac:dyDescent="0.2">
      <c r="B41" s="204"/>
      <c r="C41" s="204"/>
      <c r="D41" s="204"/>
      <c r="E41" s="204"/>
      <c r="F41" s="204"/>
      <c r="G41" s="204"/>
      <c r="H41" s="204"/>
      <c r="I41" s="204"/>
      <c r="J41" s="204"/>
      <c r="K41" s="204"/>
      <c r="L41" s="204"/>
      <c r="M41" s="204"/>
      <c r="N41" s="204"/>
      <c r="O41" s="204"/>
      <c r="P41" s="204"/>
      <c r="Q41" s="204"/>
      <c r="R41" s="204"/>
      <c r="S41" s="204"/>
      <c r="T41" s="204"/>
      <c r="U41" s="204"/>
      <c r="V41" s="210"/>
      <c r="W41" s="210"/>
      <c r="X41" s="210"/>
      <c r="Y41" s="210"/>
      <c r="Z41" s="210"/>
    </row>
    <row r="42" spans="1:26" s="186" customFormat="1" ht="15" x14ac:dyDescent="0.2">
      <c r="A42" s="204"/>
      <c r="B42" s="204"/>
      <c r="C42" s="204"/>
      <c r="D42" s="204"/>
      <c r="E42" s="204"/>
      <c r="F42" s="204"/>
      <c r="G42" s="204"/>
      <c r="H42" s="204"/>
      <c r="I42" s="204"/>
      <c r="J42" s="204"/>
      <c r="K42" s="204"/>
      <c r="L42" s="204"/>
      <c r="M42" s="204"/>
      <c r="N42" s="204"/>
      <c r="O42" s="204"/>
      <c r="P42" s="204"/>
      <c r="Q42" s="204"/>
      <c r="R42" s="204"/>
      <c r="S42" s="204"/>
      <c r="T42" s="204"/>
      <c r="U42" s="204"/>
      <c r="V42" s="211"/>
      <c r="W42" s="212"/>
      <c r="X42" s="208"/>
      <c r="Y42" s="208"/>
      <c r="Z42" s="208"/>
    </row>
    <row r="43" spans="1:26" s="7" customFormat="1" ht="15" x14ac:dyDescent="0.2">
      <c r="A43" s="204"/>
      <c r="B43" s="204"/>
      <c r="C43" s="204"/>
      <c r="D43" s="204"/>
      <c r="E43" s="204"/>
      <c r="F43" s="204"/>
      <c r="G43" s="204"/>
      <c r="H43" s="204"/>
      <c r="I43" s="204"/>
      <c r="J43" s="204"/>
      <c r="K43" s="204"/>
      <c r="L43" s="204"/>
      <c r="M43" s="204"/>
      <c r="N43" s="204"/>
      <c r="O43" s="204"/>
      <c r="P43" s="204"/>
      <c r="Q43" s="204"/>
      <c r="R43" s="204"/>
      <c r="S43" s="204"/>
      <c r="T43" s="204"/>
      <c r="U43" s="204"/>
      <c r="V43" s="211"/>
      <c r="W43" s="208"/>
      <c r="X43" s="208"/>
      <c r="Y43" s="208"/>
      <c r="Z43" s="208"/>
    </row>
    <row r="44" spans="1:26" s="185" customFormat="1" x14ac:dyDescent="0.2">
      <c r="A44" s="204"/>
      <c r="B44" s="204"/>
      <c r="C44" s="204"/>
      <c r="D44" s="204"/>
      <c r="E44" s="204"/>
      <c r="F44" s="204"/>
      <c r="G44" s="204"/>
      <c r="H44" s="204"/>
      <c r="I44" s="204"/>
      <c r="J44" s="204"/>
      <c r="K44" s="204"/>
      <c r="L44" s="204"/>
      <c r="M44" s="204"/>
      <c r="N44" s="204"/>
      <c r="O44" s="204"/>
      <c r="P44" s="204"/>
      <c r="Q44" s="204"/>
      <c r="R44" s="204"/>
      <c r="S44" s="204"/>
      <c r="T44" s="204"/>
      <c r="U44" s="204"/>
      <c r="V44" s="213"/>
      <c r="W44" s="214"/>
      <c r="X44" s="214"/>
      <c r="Y44" s="214"/>
      <c r="Z44" s="214"/>
    </row>
    <row r="45" spans="1:26" s="185" customFormat="1" x14ac:dyDescent="0.2">
      <c r="A45" s="204"/>
      <c r="B45" s="204"/>
      <c r="C45" s="204"/>
      <c r="D45" s="204"/>
      <c r="E45" s="204"/>
      <c r="F45" s="204"/>
      <c r="G45" s="204"/>
      <c r="H45" s="204"/>
      <c r="I45" s="204"/>
      <c r="J45" s="204"/>
      <c r="K45" s="204"/>
      <c r="L45" s="204"/>
      <c r="M45" s="204"/>
      <c r="N45" s="204"/>
      <c r="O45" s="204"/>
      <c r="P45" s="204"/>
      <c r="Q45" s="204"/>
      <c r="R45" s="204"/>
      <c r="S45" s="204"/>
      <c r="T45" s="204"/>
      <c r="U45" s="204"/>
      <c r="V45" s="209"/>
    </row>
    <row r="46" spans="1:26" s="7" customFormat="1" x14ac:dyDescent="0.2">
      <c r="A46" s="204"/>
      <c r="B46" s="204"/>
      <c r="C46" s="204"/>
      <c r="D46" s="204"/>
      <c r="E46" s="204"/>
      <c r="F46" s="204"/>
      <c r="G46" s="204"/>
      <c r="H46" s="204"/>
      <c r="I46" s="204"/>
      <c r="J46" s="204"/>
      <c r="K46" s="204"/>
      <c r="L46" s="204"/>
      <c r="M46" s="204"/>
      <c r="N46" s="204"/>
      <c r="O46" s="204"/>
      <c r="P46" s="204"/>
      <c r="Q46" s="204"/>
      <c r="R46" s="204"/>
      <c r="S46" s="204"/>
      <c r="T46" s="204"/>
      <c r="U46" s="204"/>
    </row>
    <row r="47" spans="1:26" s="7" customFormat="1" x14ac:dyDescent="0.2">
      <c r="A47" s="204"/>
      <c r="B47" s="204"/>
      <c r="C47" s="204"/>
      <c r="D47" s="204"/>
      <c r="E47" s="204"/>
      <c r="F47" s="204"/>
      <c r="G47" s="204"/>
      <c r="H47" s="204"/>
      <c r="I47" s="204"/>
      <c r="J47" s="204"/>
      <c r="K47" s="204"/>
      <c r="L47" s="204"/>
      <c r="M47" s="204"/>
      <c r="N47" s="204"/>
      <c r="O47" s="204"/>
      <c r="P47" s="204"/>
      <c r="Q47" s="204"/>
      <c r="R47" s="204"/>
      <c r="S47" s="204"/>
      <c r="T47" s="204"/>
      <c r="U47" s="204"/>
    </row>
    <row r="48" spans="1:26" s="7" customFormat="1" x14ac:dyDescent="0.2">
      <c r="B48" s="204"/>
      <c r="C48" s="204"/>
      <c r="D48" s="204"/>
      <c r="E48" s="204"/>
      <c r="F48" s="204"/>
      <c r="G48" s="204"/>
      <c r="H48" s="205"/>
      <c r="I48" s="205"/>
      <c r="J48" s="205"/>
      <c r="K48" s="205"/>
      <c r="L48" s="205"/>
      <c r="M48" s="205"/>
      <c r="N48" s="205"/>
      <c r="O48" s="17"/>
      <c r="P48" s="17"/>
      <c r="Q48" s="17"/>
      <c r="R48" s="17"/>
    </row>
    <row r="49" spans="2:18" s="7" customFormat="1" x14ac:dyDescent="0.2">
      <c r="B49" s="204"/>
      <c r="C49" s="204"/>
      <c r="D49" s="204"/>
      <c r="E49" s="204"/>
      <c r="F49" s="204"/>
      <c r="G49" s="204"/>
      <c r="H49" s="205"/>
      <c r="I49" s="205"/>
      <c r="J49" s="205"/>
      <c r="K49" s="205"/>
      <c r="L49" s="205"/>
      <c r="M49" s="205"/>
      <c r="N49" s="205"/>
      <c r="O49" s="17"/>
      <c r="P49" s="17"/>
      <c r="Q49" s="17"/>
      <c r="R49" s="17"/>
    </row>
    <row r="50" spans="2:18" s="7" customFormat="1" x14ac:dyDescent="0.2">
      <c r="B50" s="204"/>
      <c r="C50" s="204"/>
      <c r="D50" s="204"/>
      <c r="E50" s="204"/>
      <c r="F50" s="204"/>
      <c r="G50" s="204"/>
      <c r="H50" s="205"/>
      <c r="I50" s="205"/>
      <c r="J50" s="205"/>
      <c r="K50" s="205"/>
      <c r="L50" s="205"/>
      <c r="M50" s="205"/>
      <c r="N50" s="205"/>
      <c r="O50" s="17"/>
      <c r="P50" s="17"/>
      <c r="Q50" s="17"/>
      <c r="R50" s="17"/>
    </row>
    <row r="51" spans="2:18" s="7" customFormat="1" x14ac:dyDescent="0.2">
      <c r="B51" s="204"/>
      <c r="C51" s="204"/>
      <c r="D51" s="204"/>
      <c r="E51" s="204"/>
      <c r="F51" s="204"/>
      <c r="G51" s="204"/>
      <c r="H51" s="205"/>
      <c r="I51" s="205"/>
      <c r="J51" s="205"/>
      <c r="K51" s="205"/>
      <c r="L51" s="205"/>
      <c r="M51" s="205"/>
      <c r="N51" s="205"/>
      <c r="O51" s="17"/>
      <c r="P51" s="17"/>
      <c r="Q51" s="17"/>
      <c r="R51" s="17"/>
    </row>
    <row r="52" spans="2:18" s="7" customFormat="1" x14ac:dyDescent="0.2">
      <c r="B52" s="204"/>
      <c r="C52" s="204"/>
      <c r="D52" s="204"/>
      <c r="E52" s="204"/>
      <c r="F52" s="204"/>
      <c r="G52" s="204"/>
      <c r="H52" s="205"/>
      <c r="I52" s="205"/>
      <c r="J52" s="205"/>
      <c r="K52" s="205"/>
      <c r="L52" s="205"/>
      <c r="M52" s="205"/>
      <c r="N52" s="205"/>
      <c r="O52" s="17"/>
      <c r="P52" s="17"/>
      <c r="Q52" s="17"/>
      <c r="R52" s="17"/>
    </row>
    <row r="53" spans="2:18" s="7" customFormat="1" x14ac:dyDescent="0.2">
      <c r="B53" s="204"/>
      <c r="C53" s="204"/>
      <c r="D53" s="204"/>
      <c r="E53" s="204"/>
      <c r="F53" s="204"/>
      <c r="G53" s="204"/>
      <c r="H53" s="204"/>
      <c r="I53" s="204"/>
      <c r="J53" s="204"/>
      <c r="K53" s="205"/>
      <c r="L53" s="205"/>
      <c r="M53" s="205"/>
      <c r="N53" s="204"/>
    </row>
    <row r="54" spans="2:18" s="7" customFormat="1" x14ac:dyDescent="0.2">
      <c r="B54" s="204"/>
      <c r="C54" s="204"/>
      <c r="D54" s="204"/>
      <c r="E54" s="204"/>
      <c r="F54" s="204"/>
      <c r="G54" s="204"/>
      <c r="H54" s="205"/>
      <c r="I54" s="215"/>
      <c r="J54" s="205"/>
      <c r="K54" s="205"/>
      <c r="L54" s="205"/>
      <c r="M54" s="205"/>
      <c r="N54" s="204"/>
    </row>
    <row r="55" spans="2:18" s="7" customFormat="1" x14ac:dyDescent="0.2">
      <c r="B55" s="204"/>
      <c r="C55" s="204"/>
      <c r="D55" s="204"/>
      <c r="E55" s="204"/>
      <c r="F55" s="204"/>
      <c r="G55" s="204"/>
      <c r="H55" s="205"/>
      <c r="I55" s="215"/>
      <c r="J55" s="205"/>
      <c r="K55" s="205"/>
      <c r="L55" s="205"/>
      <c r="M55" s="205"/>
      <c r="N55" s="204"/>
    </row>
    <row r="56" spans="2:18" s="7" customFormat="1" x14ac:dyDescent="0.2">
      <c r="B56" s="204"/>
      <c r="C56" s="204"/>
      <c r="D56" s="204"/>
      <c r="E56" s="204"/>
      <c r="F56" s="204"/>
      <c r="G56" s="204"/>
      <c r="H56" s="205"/>
      <c r="I56" s="215"/>
      <c r="J56" s="205"/>
      <c r="K56" s="205"/>
      <c r="L56" s="205"/>
      <c r="M56" s="205"/>
      <c r="N56" s="204"/>
    </row>
    <row r="57" spans="2:18" s="7" customFormat="1" x14ac:dyDescent="0.2">
      <c r="B57" s="204"/>
      <c r="C57" s="204"/>
      <c r="D57" s="204"/>
      <c r="E57" s="204"/>
      <c r="F57" s="204"/>
      <c r="G57" s="204"/>
      <c r="H57" s="205"/>
      <c r="I57" s="205"/>
      <c r="J57" s="205"/>
      <c r="K57" s="205"/>
      <c r="L57" s="205"/>
      <c r="M57" s="205"/>
      <c r="N57" s="204"/>
    </row>
    <row r="58" spans="2:18" s="7" customFormat="1" x14ac:dyDescent="0.2">
      <c r="B58" s="204"/>
      <c r="C58" s="205"/>
      <c r="D58" s="215"/>
      <c r="E58" s="204"/>
      <c r="F58" s="204"/>
      <c r="G58" s="204"/>
      <c r="H58" s="205"/>
      <c r="I58" s="205"/>
      <c r="J58" s="205"/>
      <c r="K58" s="205"/>
      <c r="L58" s="205"/>
      <c r="M58" s="205"/>
      <c r="N58" s="204"/>
    </row>
    <row r="59" spans="2:18" s="7" customFormat="1" x14ac:dyDescent="0.2">
      <c r="B59" s="204"/>
      <c r="C59" s="204"/>
      <c r="D59" s="204"/>
      <c r="E59" s="204"/>
      <c r="F59" s="204"/>
      <c r="G59" s="204"/>
      <c r="H59" s="204"/>
      <c r="I59" s="204"/>
      <c r="J59" s="204"/>
      <c r="K59" s="204"/>
      <c r="L59" s="204"/>
      <c r="M59" s="204"/>
      <c r="N59" s="204"/>
    </row>
    <row r="60" spans="2:18" s="7" customFormat="1" x14ac:dyDescent="0.2">
      <c r="B60" s="204"/>
      <c r="C60" s="204"/>
      <c r="D60" s="204"/>
      <c r="E60" s="204"/>
      <c r="F60" s="204"/>
      <c r="G60" s="204"/>
      <c r="H60" s="204"/>
      <c r="I60" s="204"/>
      <c r="J60" s="204"/>
      <c r="K60" s="204"/>
      <c r="L60" s="204"/>
      <c r="M60" s="204"/>
      <c r="N60" s="204"/>
    </row>
    <row r="61" spans="2:18" s="7" customFormat="1" x14ac:dyDescent="0.2">
      <c r="B61" s="204"/>
      <c r="C61" s="204"/>
      <c r="D61" s="204"/>
      <c r="E61" s="204"/>
      <c r="F61" s="204"/>
      <c r="G61" s="204"/>
      <c r="H61" s="204"/>
      <c r="I61" s="204"/>
      <c r="J61" s="204"/>
      <c r="K61" s="204"/>
      <c r="L61" s="204"/>
      <c r="M61" s="204"/>
      <c r="N61" s="204"/>
    </row>
    <row r="62" spans="2:18" s="7" customFormat="1" x14ac:dyDescent="0.2">
      <c r="B62" s="205"/>
      <c r="C62" s="205"/>
      <c r="D62" s="215"/>
      <c r="E62" s="205"/>
      <c r="F62" s="205"/>
      <c r="G62" s="205"/>
      <c r="H62" s="205"/>
      <c r="I62" s="205"/>
      <c r="J62" s="205"/>
      <c r="K62" s="205"/>
      <c r="L62" s="204"/>
      <c r="M62" s="204"/>
      <c r="N62" s="204"/>
    </row>
    <row r="63" spans="2:18" s="7" customFormat="1" x14ac:dyDescent="0.2">
      <c r="B63" s="205"/>
      <c r="C63" s="205"/>
      <c r="D63" s="215"/>
      <c r="E63" s="205"/>
      <c r="F63" s="205"/>
      <c r="G63" s="205"/>
      <c r="H63" s="205"/>
      <c r="I63" s="205"/>
      <c r="J63" s="205"/>
      <c r="K63" s="205"/>
      <c r="L63" s="204"/>
      <c r="M63" s="204"/>
      <c r="N63" s="204"/>
    </row>
    <row r="64" spans="2:18" s="7" customFormat="1" x14ac:dyDescent="0.2">
      <c r="B64" s="205"/>
      <c r="C64" s="205"/>
      <c r="D64" s="215"/>
      <c r="E64" s="205"/>
      <c r="F64" s="205"/>
      <c r="G64" s="205"/>
      <c r="H64" s="205"/>
      <c r="I64" s="205"/>
      <c r="J64" s="205"/>
      <c r="K64" s="205"/>
      <c r="L64" s="204"/>
      <c r="M64" s="204"/>
      <c r="N64" s="204"/>
    </row>
    <row r="65" spans="2:14" s="7" customFormat="1" x14ac:dyDescent="0.2">
      <c r="B65" s="205"/>
      <c r="C65" s="205"/>
      <c r="D65" s="215"/>
      <c r="E65" s="205"/>
      <c r="F65" s="205"/>
      <c r="G65" s="205"/>
      <c r="H65" s="205"/>
      <c r="I65" s="205"/>
      <c r="J65" s="205"/>
      <c r="K65" s="205"/>
      <c r="L65" s="204"/>
      <c r="M65" s="204"/>
      <c r="N65" s="204"/>
    </row>
    <row r="66" spans="2:14" s="7" customFormat="1" x14ac:dyDescent="0.2">
      <c r="B66" s="205"/>
      <c r="C66" s="205"/>
      <c r="D66" s="215"/>
      <c r="E66" s="205"/>
      <c r="F66" s="205"/>
      <c r="G66" s="205"/>
      <c r="H66" s="205"/>
      <c r="I66" s="205"/>
      <c r="J66" s="205"/>
      <c r="K66" s="205"/>
      <c r="L66" s="204"/>
      <c r="M66" s="204"/>
      <c r="N66" s="204"/>
    </row>
    <row r="67" spans="2:14" s="7" customFormat="1" x14ac:dyDescent="0.2">
      <c r="B67" s="205"/>
      <c r="C67" s="205"/>
      <c r="D67" s="215"/>
      <c r="E67" s="205"/>
      <c r="F67" s="205"/>
      <c r="G67" s="205"/>
      <c r="H67" s="205"/>
      <c r="I67" s="215"/>
      <c r="J67" s="205"/>
      <c r="K67" s="205"/>
      <c r="L67" s="204"/>
      <c r="M67" s="204"/>
      <c r="N67" s="204"/>
    </row>
    <row r="68" spans="2:14" s="7" customFormat="1" x14ac:dyDescent="0.2">
      <c r="B68" s="205"/>
      <c r="C68" s="205"/>
      <c r="D68" s="215"/>
      <c r="E68" s="205"/>
      <c r="F68" s="205"/>
      <c r="G68" s="205"/>
      <c r="H68" s="205"/>
      <c r="I68" s="205"/>
      <c r="J68" s="205"/>
      <c r="K68" s="205"/>
      <c r="L68" s="204"/>
      <c r="M68" s="204"/>
      <c r="N68" s="204"/>
    </row>
    <row r="69" spans="2:14" s="7" customFormat="1" x14ac:dyDescent="0.2">
      <c r="B69" s="205"/>
      <c r="C69" s="205"/>
      <c r="D69" s="215"/>
      <c r="E69" s="205"/>
      <c r="F69" s="205"/>
      <c r="G69" s="205"/>
      <c r="H69" s="205"/>
      <c r="I69" s="205"/>
      <c r="J69" s="205"/>
      <c r="K69" s="205"/>
      <c r="L69" s="204"/>
      <c r="M69" s="204"/>
      <c r="N69" s="204"/>
    </row>
    <row r="70" spans="2:14" x14ac:dyDescent="0.2">
      <c r="B70" s="136"/>
      <c r="C70" s="136"/>
      <c r="D70" s="216"/>
      <c r="E70" s="136"/>
      <c r="F70" s="136"/>
      <c r="G70" s="136"/>
      <c r="H70" s="136"/>
      <c r="I70" s="136"/>
      <c r="J70" s="136"/>
      <c r="K70" s="136"/>
      <c r="L70" s="92"/>
      <c r="M70" s="92"/>
      <c r="N70" s="92"/>
    </row>
    <row r="71" spans="2:14" x14ac:dyDescent="0.2">
      <c r="B71" s="136"/>
      <c r="C71" s="136"/>
      <c r="D71" s="216"/>
      <c r="E71" s="136"/>
      <c r="F71" s="136"/>
      <c r="G71" s="136"/>
      <c r="H71" s="136"/>
      <c r="I71" s="136"/>
      <c r="J71" s="136"/>
      <c r="K71" s="136"/>
      <c r="L71" s="92"/>
      <c r="M71" s="92"/>
      <c r="N71" s="92"/>
    </row>
    <row r="72" spans="2:14" x14ac:dyDescent="0.2">
      <c r="B72" s="136"/>
      <c r="C72" s="216"/>
      <c r="D72" s="216"/>
      <c r="E72" s="216"/>
      <c r="F72" s="136"/>
      <c r="G72" s="136"/>
      <c r="H72" s="136"/>
      <c r="I72" s="136"/>
      <c r="J72" s="136"/>
      <c r="K72" s="136"/>
      <c r="L72" s="92"/>
      <c r="M72" s="92"/>
      <c r="N72" s="92"/>
    </row>
    <row r="73" spans="2:14" x14ac:dyDescent="0.2">
      <c r="B73" s="136"/>
      <c r="C73" s="136"/>
      <c r="D73" s="216"/>
      <c r="E73" s="136"/>
      <c r="F73" s="136"/>
      <c r="G73" s="136"/>
      <c r="H73" s="136"/>
      <c r="I73" s="136"/>
      <c r="J73" s="136"/>
      <c r="K73" s="136"/>
      <c r="L73" s="92"/>
      <c r="M73" s="92"/>
      <c r="N73" s="92"/>
    </row>
    <row r="74" spans="2:14" x14ac:dyDescent="0.2">
      <c r="B74" s="136"/>
      <c r="C74" s="136"/>
      <c r="D74" s="216"/>
      <c r="E74" s="136"/>
      <c r="F74" s="136"/>
      <c r="G74" s="136"/>
      <c r="H74" s="136"/>
      <c r="I74" s="136"/>
      <c r="J74" s="136"/>
      <c r="K74" s="136"/>
      <c r="L74" s="92"/>
      <c r="M74" s="92"/>
      <c r="N74" s="92"/>
    </row>
    <row r="75" spans="2:14" x14ac:dyDescent="0.2">
      <c r="B75" s="136"/>
      <c r="C75" s="136"/>
      <c r="D75" s="216"/>
      <c r="E75" s="136"/>
      <c r="F75" s="136"/>
      <c r="G75" s="136"/>
      <c r="H75" s="136"/>
      <c r="I75" s="136"/>
      <c r="J75" s="136"/>
      <c r="K75" s="136"/>
      <c r="L75" s="92"/>
      <c r="M75" s="92"/>
      <c r="N75" s="92"/>
    </row>
    <row r="76" spans="2:14" x14ac:dyDescent="0.2">
      <c r="D76" s="217"/>
    </row>
  </sheetData>
  <sheetProtection formatCells="0" formatColumns="0" formatRows="0"/>
  <mergeCells count="9">
    <mergeCell ref="A1:E1"/>
    <mergeCell ref="A35:L35"/>
    <mergeCell ref="A36:L36"/>
    <mergeCell ref="A2:A3"/>
    <mergeCell ref="B2:B3"/>
    <mergeCell ref="A34:L34"/>
    <mergeCell ref="A33:L33"/>
    <mergeCell ref="A31:L31"/>
    <mergeCell ref="A32:L32"/>
  </mergeCells>
  <phoneticPr fontId="0" type="noConversion"/>
  <pageMargins left="0.7" right="0.7" top="0.75" bottom="0.75" header="0.3" footer="0.3"/>
  <pageSetup paperSize="9" scale="39"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X40"/>
  <sheetViews>
    <sheetView zoomScaleNormal="100" workbookViewId="0">
      <selection activeCell="D10" sqref="D10"/>
    </sheetView>
  </sheetViews>
  <sheetFormatPr defaultColWidth="9.140625" defaultRowHeight="12.75" x14ac:dyDescent="0.2"/>
  <cols>
    <col min="1" max="1" width="23.28515625" style="7" customWidth="1"/>
    <col min="2" max="2" width="12.140625" style="7" customWidth="1"/>
    <col min="3" max="22" width="12.85546875" style="7" customWidth="1"/>
    <col min="23" max="16384" width="9.140625" style="7"/>
  </cols>
  <sheetData>
    <row r="1" spans="1:24" ht="33.75" customHeight="1" thickBot="1" x14ac:dyDescent="0.25">
      <c r="A1" s="602" t="s">
        <v>186</v>
      </c>
      <c r="B1" s="602"/>
      <c r="C1" s="602"/>
      <c r="D1" s="602"/>
      <c r="E1" s="602"/>
      <c r="F1" s="279"/>
      <c r="G1" s="279"/>
      <c r="H1" s="279"/>
      <c r="I1" s="279"/>
      <c r="J1" s="279"/>
      <c r="K1" s="279"/>
      <c r="L1" s="279"/>
      <c r="M1" s="279"/>
      <c r="N1" s="279"/>
      <c r="O1" s="279"/>
      <c r="P1" s="279"/>
      <c r="Q1" s="279"/>
      <c r="R1" s="279"/>
      <c r="S1" s="279"/>
      <c r="T1" s="279"/>
      <c r="U1" s="279"/>
      <c r="V1" s="279"/>
      <c r="W1" s="37"/>
      <c r="X1" s="37"/>
    </row>
    <row r="2" spans="1:24" ht="12.75" customHeight="1" x14ac:dyDescent="0.2">
      <c r="A2" s="719" t="s">
        <v>44</v>
      </c>
      <c r="B2" s="720"/>
      <c r="C2" s="95">
        <f>Proizvodnja!D2</f>
        <v>0</v>
      </c>
      <c r="D2" s="95">
        <f>Proizvodnja!E2</f>
        <v>1</v>
      </c>
      <c r="E2" s="95">
        <f>Proizvodnja!F2</f>
        <v>2</v>
      </c>
      <c r="F2" s="95">
        <f>Proizvodnja!G2</f>
        <v>3</v>
      </c>
      <c r="G2" s="95">
        <f>Proizvodnja!H2</f>
        <v>4</v>
      </c>
      <c r="H2" s="95">
        <f>Proizvodnja!I2</f>
        <v>5</v>
      </c>
      <c r="I2" s="95">
        <f>Proizvodnja!J2</f>
        <v>6</v>
      </c>
      <c r="J2" s="95">
        <f>Proizvodnja!K2</f>
        <v>7</v>
      </c>
      <c r="K2" s="95">
        <f>Proizvodnja!L2</f>
        <v>8</v>
      </c>
      <c r="L2" s="95">
        <f>Proizvodnja!M2</f>
        <v>9</v>
      </c>
      <c r="M2" s="95">
        <f>Proizvodnja!N2</f>
        <v>10</v>
      </c>
      <c r="N2" s="95">
        <f>Proizvodnja!O2</f>
        <v>11</v>
      </c>
      <c r="O2" s="95">
        <f>Proizvodnja!P2</f>
        <v>12</v>
      </c>
      <c r="P2" s="95">
        <f>Proizvodnja!Q2</f>
        <v>13</v>
      </c>
      <c r="Q2" s="95">
        <f>Proizvodnja!R2</f>
        <v>14</v>
      </c>
      <c r="R2" s="95">
        <f>Proizvodnja!S2</f>
        <v>15</v>
      </c>
      <c r="S2" s="95">
        <f>Proizvodnja!T2</f>
        <v>16</v>
      </c>
      <c r="T2" s="95">
        <f>Proizvodnja!U2</f>
        <v>17</v>
      </c>
      <c r="U2" s="95">
        <f>Proizvodnja!V2</f>
        <v>18</v>
      </c>
      <c r="V2" s="95">
        <f>Proizvodnja!W2</f>
        <v>19</v>
      </c>
      <c r="W2" s="37"/>
      <c r="X2" s="37"/>
    </row>
    <row r="3" spans="1:24" x14ac:dyDescent="0.2">
      <c r="A3" s="721"/>
      <c r="B3" s="722"/>
      <c r="C3" s="223">
        <v>1</v>
      </c>
      <c r="D3" s="223">
        <v>2</v>
      </c>
      <c r="E3" s="223">
        <v>3</v>
      </c>
      <c r="F3" s="223">
        <v>4</v>
      </c>
      <c r="G3" s="223">
        <v>5</v>
      </c>
      <c r="H3" s="223">
        <v>6</v>
      </c>
      <c r="I3" s="223">
        <v>7</v>
      </c>
      <c r="J3" s="223">
        <v>8</v>
      </c>
      <c r="K3" s="223">
        <v>9</v>
      </c>
      <c r="L3" s="223">
        <v>10</v>
      </c>
      <c r="M3" s="223">
        <v>11</v>
      </c>
      <c r="N3" s="223">
        <v>12</v>
      </c>
      <c r="O3" s="223">
        <v>13</v>
      </c>
      <c r="P3" s="223">
        <v>14</v>
      </c>
      <c r="Q3" s="223">
        <v>15</v>
      </c>
      <c r="R3" s="223">
        <v>16</v>
      </c>
      <c r="S3" s="223">
        <v>17</v>
      </c>
      <c r="T3" s="223">
        <v>18</v>
      </c>
      <c r="U3" s="223">
        <v>19</v>
      </c>
      <c r="V3" s="223">
        <v>20</v>
      </c>
      <c r="W3" s="37"/>
      <c r="X3" s="37"/>
    </row>
    <row r="4" spans="1:24" ht="15.75" customHeight="1" x14ac:dyDescent="0.2">
      <c r="A4" s="723" t="s">
        <v>196</v>
      </c>
      <c r="B4" s="724"/>
      <c r="C4" s="240">
        <f t="shared" ref="C4:V4" si="0">C5+C6</f>
        <v>0</v>
      </c>
      <c r="D4" s="240">
        <f t="shared" si="0"/>
        <v>0</v>
      </c>
      <c r="E4" s="240">
        <f t="shared" si="0"/>
        <v>0</v>
      </c>
      <c r="F4" s="240">
        <f t="shared" si="0"/>
        <v>0</v>
      </c>
      <c r="G4" s="240">
        <f t="shared" si="0"/>
        <v>0</v>
      </c>
      <c r="H4" s="240">
        <f t="shared" si="0"/>
        <v>0</v>
      </c>
      <c r="I4" s="240">
        <f t="shared" si="0"/>
        <v>0</v>
      </c>
      <c r="J4" s="240">
        <f t="shared" si="0"/>
        <v>0</v>
      </c>
      <c r="K4" s="240">
        <f t="shared" si="0"/>
        <v>0</v>
      </c>
      <c r="L4" s="240">
        <f t="shared" si="0"/>
        <v>0</v>
      </c>
      <c r="M4" s="240">
        <f t="shared" si="0"/>
        <v>0</v>
      </c>
      <c r="N4" s="240">
        <f t="shared" si="0"/>
        <v>0</v>
      </c>
      <c r="O4" s="240">
        <f t="shared" si="0"/>
        <v>0</v>
      </c>
      <c r="P4" s="240">
        <f t="shared" si="0"/>
        <v>0</v>
      </c>
      <c r="Q4" s="240">
        <f t="shared" si="0"/>
        <v>0</v>
      </c>
      <c r="R4" s="240">
        <f t="shared" si="0"/>
        <v>0</v>
      </c>
      <c r="S4" s="240">
        <f t="shared" si="0"/>
        <v>0</v>
      </c>
      <c r="T4" s="240">
        <f t="shared" si="0"/>
        <v>0</v>
      </c>
      <c r="U4" s="240">
        <f t="shared" si="0"/>
        <v>0</v>
      </c>
      <c r="V4" s="240">
        <f t="shared" si="0"/>
        <v>0</v>
      </c>
      <c r="W4" s="37"/>
      <c r="X4" s="37"/>
    </row>
    <row r="5" spans="1:24" ht="15.75" customHeight="1" x14ac:dyDescent="0.2">
      <c r="A5" s="725" t="s">
        <v>287</v>
      </c>
      <c r="B5" s="726"/>
      <c r="C5" s="228">
        <f>IF(C$3&lt;='Osnovni podaci'!$B$8,Prihodi!C4,0)</f>
        <v>0</v>
      </c>
      <c r="D5" s="228">
        <f>IF(D$3&lt;='Osnovni podaci'!$B$8,Prihodi!D4,0)</f>
        <v>0</v>
      </c>
      <c r="E5" s="228">
        <f>IF(E$3&lt;='Osnovni podaci'!$B$8,Prihodi!E4,0)</f>
        <v>0</v>
      </c>
      <c r="F5" s="228">
        <f>IF(F$3&lt;='Osnovni podaci'!$B$8,Prihodi!F4,0)</f>
        <v>0</v>
      </c>
      <c r="G5" s="228">
        <f>IF(G$3&lt;='Osnovni podaci'!$B$8,Prihodi!G4,0)</f>
        <v>0</v>
      </c>
      <c r="H5" s="228">
        <f>IF(H$3&lt;='Osnovni podaci'!$B$8,Prihodi!H4,0)</f>
        <v>0</v>
      </c>
      <c r="I5" s="228">
        <f>IF(I$3&lt;='Osnovni podaci'!$B$8,Prihodi!I4,0)</f>
        <v>0</v>
      </c>
      <c r="J5" s="228">
        <f>IF(J$3&lt;='Osnovni podaci'!$B$8,Prihodi!J4,0)</f>
        <v>0</v>
      </c>
      <c r="K5" s="228">
        <f>IF(K$3&lt;='Osnovni podaci'!$B$8,Prihodi!K4,0)</f>
        <v>0</v>
      </c>
      <c r="L5" s="228">
        <f>IF(L$3&lt;='Osnovni podaci'!$B$8,Prihodi!L4,0)</f>
        <v>0</v>
      </c>
      <c r="M5" s="228">
        <f>IF(M$3&lt;='Osnovni podaci'!$B$8,Prihodi!M4,0)</f>
        <v>0</v>
      </c>
      <c r="N5" s="228">
        <f>IF(N$3&lt;='Osnovni podaci'!$B$8,Prihodi!N4,0)</f>
        <v>0</v>
      </c>
      <c r="O5" s="228">
        <f>IF(O$3&lt;='Osnovni podaci'!$B$8,Prihodi!O4,0)</f>
        <v>0</v>
      </c>
      <c r="P5" s="228">
        <f>IF(P$3&lt;='Osnovni podaci'!$B$8,Prihodi!P4,0)</f>
        <v>0</v>
      </c>
      <c r="Q5" s="228">
        <f>IF(Q$3&lt;='Osnovni podaci'!$B$8,Prihodi!Q4,0)</f>
        <v>0</v>
      </c>
      <c r="R5" s="228">
        <f>IF(R$3&lt;='Osnovni podaci'!$B$8,Prihodi!R4,0)</f>
        <v>0</v>
      </c>
      <c r="S5" s="228">
        <f>IF(S$3&lt;='Osnovni podaci'!$B$8,Prihodi!S4,0)</f>
        <v>0</v>
      </c>
      <c r="T5" s="228">
        <f>IF(T$3&lt;='Osnovni podaci'!$B$8,Prihodi!T4,0)</f>
        <v>0</v>
      </c>
      <c r="U5" s="228">
        <f>IF(U$3&lt;='Osnovni podaci'!$B$8,Prihodi!U4,0)</f>
        <v>0</v>
      </c>
      <c r="V5" s="228">
        <f>IF(V$3&lt;='Osnovni podaci'!$B$8,Prihodi!V4,0)</f>
        <v>0</v>
      </c>
      <c r="W5" s="37"/>
      <c r="X5" s="37"/>
    </row>
    <row r="6" spans="1:24" ht="15.75" customHeight="1" x14ac:dyDescent="0.2">
      <c r="A6" s="725" t="s">
        <v>281</v>
      </c>
      <c r="B6" s="726"/>
      <c r="C6" s="228">
        <f>IF(C$3&lt;='Osnovni podaci'!$B$8,Prihodi!C20,0)</f>
        <v>0</v>
      </c>
      <c r="D6" s="228">
        <f>IF(D$3&lt;='Osnovni podaci'!$B$8,Prihodi!D20,0)</f>
        <v>0</v>
      </c>
      <c r="E6" s="228">
        <f>IF(E$3&lt;='Osnovni podaci'!$B$8,Prihodi!E20,0)</f>
        <v>0</v>
      </c>
      <c r="F6" s="228">
        <f>IF(F$3&lt;='Osnovni podaci'!$B$8,Prihodi!F20,0)</f>
        <v>0</v>
      </c>
      <c r="G6" s="228">
        <f>IF(G$3&lt;='Osnovni podaci'!$B$8,Prihodi!G20,0)</f>
        <v>0</v>
      </c>
      <c r="H6" s="228">
        <f>IF(H$3&lt;='Osnovni podaci'!$B$8,Prihodi!H20,0)</f>
        <v>0</v>
      </c>
      <c r="I6" s="228">
        <f>IF(I$3&lt;='Osnovni podaci'!$B$8,Prihodi!I20,0)</f>
        <v>0</v>
      </c>
      <c r="J6" s="228">
        <f>IF(J$3&lt;='Osnovni podaci'!$B$8,Prihodi!J20,0)</f>
        <v>0</v>
      </c>
      <c r="K6" s="228">
        <f>IF(K$3&lt;='Osnovni podaci'!$B$8,Prihodi!K20,0)</f>
        <v>0</v>
      </c>
      <c r="L6" s="228">
        <f>IF(L$3&lt;='Osnovni podaci'!$B$8,Prihodi!L20,0)</f>
        <v>0</v>
      </c>
      <c r="M6" s="228">
        <f>IF(M$3&lt;='Osnovni podaci'!$B$8,Prihodi!M20,0)</f>
        <v>0</v>
      </c>
      <c r="N6" s="228">
        <f>IF(N$3&lt;='Osnovni podaci'!$B$8,Prihodi!N20,0)</f>
        <v>0</v>
      </c>
      <c r="O6" s="228">
        <f>IF(O$3&lt;='Osnovni podaci'!$B$8,Prihodi!O20,0)</f>
        <v>0</v>
      </c>
      <c r="P6" s="228">
        <f>IF(P$3&lt;='Osnovni podaci'!$B$8,Prihodi!P20,0)</f>
        <v>0</v>
      </c>
      <c r="Q6" s="228">
        <f>IF(Q$3&lt;='Osnovni podaci'!$B$8,Prihodi!Q20,0)</f>
        <v>0</v>
      </c>
      <c r="R6" s="228">
        <f>IF(R$3&lt;='Osnovni podaci'!$B$8,Prihodi!R20,0)</f>
        <v>0</v>
      </c>
      <c r="S6" s="228">
        <f>IF(S$3&lt;='Osnovni podaci'!$B$8,Prihodi!S20,0)</f>
        <v>0</v>
      </c>
      <c r="T6" s="228">
        <f>IF(T$3&lt;='Osnovni podaci'!$B$8,Prihodi!T20,0)</f>
        <v>0</v>
      </c>
      <c r="U6" s="228">
        <f>IF(U$3&lt;='Osnovni podaci'!$B$8,Prihodi!U20,0)</f>
        <v>0</v>
      </c>
      <c r="V6" s="228">
        <f>IF(V$3&lt;='Osnovni podaci'!$B$8,Prihodi!V20,0)</f>
        <v>0</v>
      </c>
      <c r="W6" s="37"/>
      <c r="X6" s="37"/>
    </row>
    <row r="7" spans="1:24" ht="15.75" customHeight="1" x14ac:dyDescent="0.2">
      <c r="A7" s="723" t="s">
        <v>288</v>
      </c>
      <c r="B7" s="724"/>
      <c r="C7" s="240">
        <f t="shared" ref="C7:V7" si="1">C8+C12</f>
        <v>0</v>
      </c>
      <c r="D7" s="240">
        <f t="shared" si="1"/>
        <v>0</v>
      </c>
      <c r="E7" s="240">
        <f t="shared" si="1"/>
        <v>0</v>
      </c>
      <c r="F7" s="240">
        <f t="shared" si="1"/>
        <v>0</v>
      </c>
      <c r="G7" s="240">
        <f t="shared" si="1"/>
        <v>0</v>
      </c>
      <c r="H7" s="240">
        <f t="shared" si="1"/>
        <v>0</v>
      </c>
      <c r="I7" s="240">
        <f t="shared" si="1"/>
        <v>0</v>
      </c>
      <c r="J7" s="240">
        <f t="shared" si="1"/>
        <v>0</v>
      </c>
      <c r="K7" s="240">
        <f t="shared" si="1"/>
        <v>0</v>
      </c>
      <c r="L7" s="240">
        <f t="shared" si="1"/>
        <v>0</v>
      </c>
      <c r="M7" s="240">
        <f t="shared" si="1"/>
        <v>0</v>
      </c>
      <c r="N7" s="240">
        <f t="shared" si="1"/>
        <v>0</v>
      </c>
      <c r="O7" s="240">
        <f t="shared" si="1"/>
        <v>0</v>
      </c>
      <c r="P7" s="240">
        <f t="shared" si="1"/>
        <v>0</v>
      </c>
      <c r="Q7" s="240">
        <f t="shared" si="1"/>
        <v>0</v>
      </c>
      <c r="R7" s="240">
        <f t="shared" si="1"/>
        <v>0</v>
      </c>
      <c r="S7" s="240">
        <f t="shared" si="1"/>
        <v>0</v>
      </c>
      <c r="T7" s="240">
        <f t="shared" si="1"/>
        <v>0</v>
      </c>
      <c r="U7" s="240">
        <f t="shared" si="1"/>
        <v>0</v>
      </c>
      <c r="V7" s="240">
        <f t="shared" si="1"/>
        <v>0</v>
      </c>
      <c r="W7" s="37"/>
      <c r="X7" s="37"/>
    </row>
    <row r="8" spans="1:24" ht="15.75" customHeight="1" x14ac:dyDescent="0.2">
      <c r="A8" s="699" t="s">
        <v>290</v>
      </c>
      <c r="B8" s="700"/>
      <c r="C8" s="227">
        <f t="shared" ref="C8:V8" si="2">SUM(C9:C11)</f>
        <v>0</v>
      </c>
      <c r="D8" s="227">
        <f t="shared" si="2"/>
        <v>0</v>
      </c>
      <c r="E8" s="227">
        <f t="shared" si="2"/>
        <v>0</v>
      </c>
      <c r="F8" s="227">
        <f t="shared" si="2"/>
        <v>0</v>
      </c>
      <c r="G8" s="227">
        <f t="shared" si="2"/>
        <v>0</v>
      </c>
      <c r="H8" s="227">
        <f t="shared" si="2"/>
        <v>0</v>
      </c>
      <c r="I8" s="227">
        <f t="shared" si="2"/>
        <v>0</v>
      </c>
      <c r="J8" s="227">
        <f t="shared" si="2"/>
        <v>0</v>
      </c>
      <c r="K8" s="227">
        <f t="shared" si="2"/>
        <v>0</v>
      </c>
      <c r="L8" s="227">
        <f t="shared" si="2"/>
        <v>0</v>
      </c>
      <c r="M8" s="227">
        <f t="shared" si="2"/>
        <v>0</v>
      </c>
      <c r="N8" s="227">
        <f t="shared" si="2"/>
        <v>0</v>
      </c>
      <c r="O8" s="227">
        <f t="shared" si="2"/>
        <v>0</v>
      </c>
      <c r="P8" s="227">
        <f t="shared" si="2"/>
        <v>0</v>
      </c>
      <c r="Q8" s="227">
        <f t="shared" si="2"/>
        <v>0</v>
      </c>
      <c r="R8" s="227">
        <f t="shared" si="2"/>
        <v>0</v>
      </c>
      <c r="S8" s="227">
        <f t="shared" si="2"/>
        <v>0</v>
      </c>
      <c r="T8" s="227">
        <f t="shared" si="2"/>
        <v>0</v>
      </c>
      <c r="U8" s="227">
        <f t="shared" si="2"/>
        <v>0</v>
      </c>
      <c r="V8" s="227">
        <f t="shared" si="2"/>
        <v>0</v>
      </c>
      <c r="W8" s="37"/>
      <c r="X8" s="37"/>
    </row>
    <row r="9" spans="1:24" ht="15.75" customHeight="1" x14ac:dyDescent="0.2">
      <c r="A9" s="725" t="s">
        <v>398</v>
      </c>
      <c r="B9" s="726"/>
      <c r="C9" s="228">
        <f>Troškovi!C8</f>
        <v>0</v>
      </c>
      <c r="D9" s="228">
        <f>Troškovi!D8</f>
        <v>0</v>
      </c>
      <c r="E9" s="228">
        <f>Troškovi!E8</f>
        <v>0</v>
      </c>
      <c r="F9" s="228">
        <f>Troškovi!F8</f>
        <v>0</v>
      </c>
      <c r="G9" s="228">
        <f>Troškovi!G8</f>
        <v>0</v>
      </c>
      <c r="H9" s="228">
        <f>Troškovi!H8</f>
        <v>0</v>
      </c>
      <c r="I9" s="228">
        <f>Troškovi!I8</f>
        <v>0</v>
      </c>
      <c r="J9" s="228">
        <f>Troškovi!J8</f>
        <v>0</v>
      </c>
      <c r="K9" s="228">
        <f>Troškovi!K8</f>
        <v>0</v>
      </c>
      <c r="L9" s="228">
        <f>Troškovi!L8</f>
        <v>0</v>
      </c>
      <c r="M9" s="228">
        <f>Troškovi!M8</f>
        <v>0</v>
      </c>
      <c r="N9" s="228">
        <f>Troškovi!N8</f>
        <v>0</v>
      </c>
      <c r="O9" s="228">
        <f>Troškovi!O8</f>
        <v>0</v>
      </c>
      <c r="P9" s="228">
        <f>Troškovi!P8</f>
        <v>0</v>
      </c>
      <c r="Q9" s="228">
        <f>Troškovi!Q8</f>
        <v>0</v>
      </c>
      <c r="R9" s="228">
        <f>Troškovi!R8</f>
        <v>0</v>
      </c>
      <c r="S9" s="228">
        <f>Troškovi!S8</f>
        <v>0</v>
      </c>
      <c r="T9" s="228">
        <f>Troškovi!T8</f>
        <v>0</v>
      </c>
      <c r="U9" s="228">
        <f>Troškovi!U8</f>
        <v>0</v>
      </c>
      <c r="V9" s="228">
        <f>Troškovi!V8</f>
        <v>0</v>
      </c>
      <c r="W9" s="37"/>
      <c r="X9" s="37"/>
    </row>
    <row r="10" spans="1:24" ht="15.75" customHeight="1" x14ac:dyDescent="0.2">
      <c r="A10" s="727" t="s">
        <v>289</v>
      </c>
      <c r="B10" s="728"/>
      <c r="C10" s="228">
        <f>Zaposlenici!C12</f>
        <v>0</v>
      </c>
      <c r="D10" s="228">
        <f>Zaposlenici!D12</f>
        <v>0</v>
      </c>
      <c r="E10" s="228">
        <f>Zaposlenici!E12</f>
        <v>0</v>
      </c>
      <c r="F10" s="228">
        <f>Zaposlenici!F12</f>
        <v>0</v>
      </c>
      <c r="G10" s="228">
        <f>Zaposlenici!G12</f>
        <v>0</v>
      </c>
      <c r="H10" s="228">
        <f>Zaposlenici!H12</f>
        <v>0</v>
      </c>
      <c r="I10" s="228">
        <f>Zaposlenici!I12</f>
        <v>0</v>
      </c>
      <c r="J10" s="228">
        <f>Zaposlenici!J12</f>
        <v>0</v>
      </c>
      <c r="K10" s="228">
        <f>Zaposlenici!K12</f>
        <v>0</v>
      </c>
      <c r="L10" s="228">
        <f>Zaposlenici!L12</f>
        <v>0</v>
      </c>
      <c r="M10" s="228">
        <f>Zaposlenici!M12</f>
        <v>0</v>
      </c>
      <c r="N10" s="228">
        <f>Zaposlenici!N12</f>
        <v>0</v>
      </c>
      <c r="O10" s="228">
        <f>Zaposlenici!O12</f>
        <v>0</v>
      </c>
      <c r="P10" s="228">
        <f>Zaposlenici!P12</f>
        <v>0</v>
      </c>
      <c r="Q10" s="228">
        <f>Zaposlenici!Q12</f>
        <v>0</v>
      </c>
      <c r="R10" s="228">
        <f>Zaposlenici!R12</f>
        <v>0</v>
      </c>
      <c r="S10" s="228">
        <f>Zaposlenici!S12</f>
        <v>0</v>
      </c>
      <c r="T10" s="228">
        <f>Zaposlenici!T12</f>
        <v>0</v>
      </c>
      <c r="U10" s="228">
        <f>Zaposlenici!U12</f>
        <v>0</v>
      </c>
      <c r="V10" s="228">
        <f>Zaposlenici!V12</f>
        <v>0</v>
      </c>
      <c r="W10" s="37"/>
      <c r="X10" s="37"/>
    </row>
    <row r="11" spans="1:24" ht="15.75" customHeight="1" x14ac:dyDescent="0.2">
      <c r="A11" s="727" t="s">
        <v>278</v>
      </c>
      <c r="B11" s="728"/>
      <c r="C11" s="228">
        <f>Amortizacija!E17+Amortizacija!E54</f>
        <v>0</v>
      </c>
      <c r="D11" s="228">
        <f>Amortizacija!F17+Amortizacija!F54</f>
        <v>0</v>
      </c>
      <c r="E11" s="228">
        <f>Amortizacija!G17+Amortizacija!G54</f>
        <v>0</v>
      </c>
      <c r="F11" s="228">
        <f>Amortizacija!H17+Amortizacija!H54</f>
        <v>0</v>
      </c>
      <c r="G11" s="228">
        <f>Amortizacija!I17+Amortizacija!I54</f>
        <v>0</v>
      </c>
      <c r="H11" s="228">
        <f>Amortizacija!J17+Amortizacija!J54</f>
        <v>0</v>
      </c>
      <c r="I11" s="228">
        <f>Amortizacija!K17+Amortizacija!K54</f>
        <v>0</v>
      </c>
      <c r="J11" s="228">
        <f>Amortizacija!L17+Amortizacija!L54</f>
        <v>0</v>
      </c>
      <c r="K11" s="228">
        <f>Amortizacija!M17+Amortizacija!M54</f>
        <v>0</v>
      </c>
      <c r="L11" s="228">
        <f>Amortizacija!N17+Amortizacija!N54</f>
        <v>0</v>
      </c>
      <c r="M11" s="228">
        <f>Amortizacija!O17+Amortizacija!O54</f>
        <v>0</v>
      </c>
      <c r="N11" s="228">
        <f>Amortizacija!P17+Amortizacija!P54</f>
        <v>0</v>
      </c>
      <c r="O11" s="228">
        <f>Amortizacija!Q17+Amortizacija!Q54</f>
        <v>0</v>
      </c>
      <c r="P11" s="228">
        <f>Amortizacija!R17+Amortizacija!R54</f>
        <v>0</v>
      </c>
      <c r="Q11" s="228">
        <f>Amortizacija!S17+Amortizacija!S54</f>
        <v>0</v>
      </c>
      <c r="R11" s="228">
        <f>Amortizacija!T17+Amortizacija!T54</f>
        <v>0</v>
      </c>
      <c r="S11" s="228">
        <f>Amortizacija!U17+Amortizacija!U54</f>
        <v>0</v>
      </c>
      <c r="T11" s="228">
        <f>Amortizacija!V17+Amortizacija!V54</f>
        <v>0</v>
      </c>
      <c r="U11" s="228">
        <f>Amortizacija!W17+Amortizacija!W54</f>
        <v>0</v>
      </c>
      <c r="V11" s="228">
        <f>Amortizacija!X17+Amortizacija!X54</f>
        <v>0</v>
      </c>
      <c r="W11" s="37"/>
      <c r="X11" s="37"/>
    </row>
    <row r="12" spans="1:24" ht="15.75" customHeight="1" x14ac:dyDescent="0.2">
      <c r="A12" s="699" t="s">
        <v>291</v>
      </c>
      <c r="B12" s="700"/>
      <c r="C12" s="227">
        <f>Krediti!C17</f>
        <v>0</v>
      </c>
      <c r="D12" s="227">
        <f>Krediti!D17</f>
        <v>0</v>
      </c>
      <c r="E12" s="227">
        <f>Krediti!E17</f>
        <v>0</v>
      </c>
      <c r="F12" s="227">
        <f>Krediti!F17</f>
        <v>0</v>
      </c>
      <c r="G12" s="227">
        <f>Krediti!G17</f>
        <v>0</v>
      </c>
      <c r="H12" s="227">
        <f>Krediti!H17</f>
        <v>0</v>
      </c>
      <c r="I12" s="227">
        <f>Krediti!I17</f>
        <v>0</v>
      </c>
      <c r="J12" s="227">
        <f>Krediti!J17</f>
        <v>0</v>
      </c>
      <c r="K12" s="227">
        <f>Krediti!K17</f>
        <v>0</v>
      </c>
      <c r="L12" s="227">
        <f>Krediti!L17</f>
        <v>0</v>
      </c>
      <c r="M12" s="227">
        <f>Krediti!M17</f>
        <v>0</v>
      </c>
      <c r="N12" s="227">
        <f>Krediti!N17</f>
        <v>0</v>
      </c>
      <c r="O12" s="227">
        <f>Krediti!O17</f>
        <v>0</v>
      </c>
      <c r="P12" s="227">
        <f>Krediti!P17</f>
        <v>0</v>
      </c>
      <c r="Q12" s="227">
        <f>Krediti!Q17</f>
        <v>0</v>
      </c>
      <c r="R12" s="227">
        <f>Krediti!R17</f>
        <v>0</v>
      </c>
      <c r="S12" s="227">
        <f>Krediti!S17</f>
        <v>0</v>
      </c>
      <c r="T12" s="227">
        <f>Krediti!T17</f>
        <v>0</v>
      </c>
      <c r="U12" s="227">
        <f>Krediti!U17</f>
        <v>0</v>
      </c>
      <c r="V12" s="227">
        <f>Krediti!V17</f>
        <v>0</v>
      </c>
      <c r="W12" s="37"/>
      <c r="X12" s="37"/>
    </row>
    <row r="13" spans="1:24" x14ac:dyDescent="0.2">
      <c r="A13" s="725" t="s">
        <v>292</v>
      </c>
      <c r="B13" s="726"/>
      <c r="C13" s="227">
        <f t="shared" ref="C13:V13" si="3">C4-C7</f>
        <v>0</v>
      </c>
      <c r="D13" s="227">
        <f t="shared" si="3"/>
        <v>0</v>
      </c>
      <c r="E13" s="227">
        <f t="shared" si="3"/>
        <v>0</v>
      </c>
      <c r="F13" s="227">
        <f t="shared" si="3"/>
        <v>0</v>
      </c>
      <c r="G13" s="227">
        <f t="shared" si="3"/>
        <v>0</v>
      </c>
      <c r="H13" s="227">
        <f t="shared" si="3"/>
        <v>0</v>
      </c>
      <c r="I13" s="227">
        <f t="shared" si="3"/>
        <v>0</v>
      </c>
      <c r="J13" s="227">
        <f t="shared" si="3"/>
        <v>0</v>
      </c>
      <c r="K13" s="227">
        <f t="shared" si="3"/>
        <v>0</v>
      </c>
      <c r="L13" s="227">
        <f t="shared" si="3"/>
        <v>0</v>
      </c>
      <c r="M13" s="227">
        <f t="shared" si="3"/>
        <v>0</v>
      </c>
      <c r="N13" s="227">
        <f t="shared" si="3"/>
        <v>0</v>
      </c>
      <c r="O13" s="227">
        <f t="shared" si="3"/>
        <v>0</v>
      </c>
      <c r="P13" s="227">
        <f t="shared" si="3"/>
        <v>0</v>
      </c>
      <c r="Q13" s="227">
        <f t="shared" si="3"/>
        <v>0</v>
      </c>
      <c r="R13" s="227">
        <f t="shared" si="3"/>
        <v>0</v>
      </c>
      <c r="S13" s="227">
        <f t="shared" si="3"/>
        <v>0</v>
      </c>
      <c r="T13" s="227">
        <f t="shared" si="3"/>
        <v>0</v>
      </c>
      <c r="U13" s="227">
        <f t="shared" si="3"/>
        <v>0</v>
      </c>
      <c r="V13" s="227">
        <f t="shared" si="3"/>
        <v>0</v>
      </c>
      <c r="W13" s="37"/>
      <c r="X13" s="37"/>
    </row>
    <row r="14" spans="1:24" x14ac:dyDescent="0.2">
      <c r="A14" s="725" t="s">
        <v>293</v>
      </c>
      <c r="B14" s="726"/>
      <c r="C14" s="227">
        <f>IF((C4-C7)&gt;0,(C4-C7)*$C$17,0)</f>
        <v>0</v>
      </c>
      <c r="D14" s="227">
        <f>IF((D4-D7)&gt;0,(D4-D7)*$D$17,0)</f>
        <v>0</v>
      </c>
      <c r="E14" s="227">
        <f>IF((E4-E7)&gt;0,(E4-E7)*$E$17,0)</f>
        <v>0</v>
      </c>
      <c r="F14" s="227">
        <f>IF((F4-F7)&gt;0,(F4-F7)*$F$17,0)</f>
        <v>0</v>
      </c>
      <c r="G14" s="227">
        <f>IF((G4-G7)&gt;0,(G4-G7)*$G$17,0)</f>
        <v>0</v>
      </c>
      <c r="H14" s="227">
        <f>IF((H4-H7)&gt;0,(H4-H7)*$H$17,0)</f>
        <v>0</v>
      </c>
      <c r="I14" s="227">
        <f>IF((I4-I7)&gt;0,(I4-I7)*$I$17,0)</f>
        <v>0</v>
      </c>
      <c r="J14" s="227">
        <f>IF((J4-J7)&gt;0,(J4-J7)*$J$17,0)</f>
        <v>0</v>
      </c>
      <c r="K14" s="227">
        <f>IF((K4-K7)&gt;0,(K4-K7)*$K$17,0)</f>
        <v>0</v>
      </c>
      <c r="L14" s="227">
        <f>IF((L4-L7)&gt;0,(L4-L7)*$L$17,0)</f>
        <v>0</v>
      </c>
      <c r="M14" s="227">
        <f>IF((M4-M7)&gt;0,(M4-M7)*$M$17,0)</f>
        <v>0</v>
      </c>
      <c r="N14" s="227">
        <f>IF((N4-N7)&gt;0,(N4-N7)*$N$17,0)</f>
        <v>0</v>
      </c>
      <c r="O14" s="227">
        <f>IF((O4-O7)&gt;0,(O4-O7)*$O$17,0)</f>
        <v>0</v>
      </c>
      <c r="P14" s="227">
        <f>IF((P4-P7)&gt;0,(P4-P7)*$P$17,0)</f>
        <v>0</v>
      </c>
      <c r="Q14" s="227">
        <f>IF((Q4-Q7)&gt;0,(Q4-Q7)*$Q$17,0)</f>
        <v>0</v>
      </c>
      <c r="R14" s="227">
        <f>IF((R4-R7)&gt;0,(R4-R7)*$R$17,0)</f>
        <v>0</v>
      </c>
      <c r="S14" s="227">
        <f>IF((S4-S7)&gt;0,(S4-S7)*$S$17,0)</f>
        <v>0</v>
      </c>
      <c r="T14" s="227">
        <f>IF((T4-T7)&gt;0,(T4-T7)*$T$17,0)</f>
        <v>0</v>
      </c>
      <c r="U14" s="227">
        <f>IF((U4-U7)&gt;0,(U4-U7)*$U$17,0)</f>
        <v>0</v>
      </c>
      <c r="V14" s="227">
        <f>IF((V4-V7)&gt;0,(V4-V7)*$V$17,0)</f>
        <v>0</v>
      </c>
      <c r="W14" s="37"/>
      <c r="X14" s="37"/>
    </row>
    <row r="15" spans="1:24" ht="15" x14ac:dyDescent="0.2">
      <c r="A15" s="699" t="s">
        <v>399</v>
      </c>
      <c r="B15" s="700"/>
      <c r="C15" s="226">
        <f>C13-C14</f>
        <v>0</v>
      </c>
      <c r="D15" s="226">
        <f t="shared" ref="D15:V15" si="4">D13-D14</f>
        <v>0</v>
      </c>
      <c r="E15" s="226">
        <f t="shared" si="4"/>
        <v>0</v>
      </c>
      <c r="F15" s="226">
        <f t="shared" si="4"/>
        <v>0</v>
      </c>
      <c r="G15" s="226">
        <f t="shared" si="4"/>
        <v>0</v>
      </c>
      <c r="H15" s="226">
        <f t="shared" si="4"/>
        <v>0</v>
      </c>
      <c r="I15" s="226">
        <f t="shared" si="4"/>
        <v>0</v>
      </c>
      <c r="J15" s="226">
        <f t="shared" si="4"/>
        <v>0</v>
      </c>
      <c r="K15" s="226">
        <f t="shared" si="4"/>
        <v>0</v>
      </c>
      <c r="L15" s="226">
        <f t="shared" si="4"/>
        <v>0</v>
      </c>
      <c r="M15" s="226">
        <f t="shared" si="4"/>
        <v>0</v>
      </c>
      <c r="N15" s="226">
        <f t="shared" si="4"/>
        <v>0</v>
      </c>
      <c r="O15" s="226">
        <f t="shared" si="4"/>
        <v>0</v>
      </c>
      <c r="P15" s="226">
        <f t="shared" si="4"/>
        <v>0</v>
      </c>
      <c r="Q15" s="226">
        <f t="shared" si="4"/>
        <v>0</v>
      </c>
      <c r="R15" s="226">
        <f t="shared" si="4"/>
        <v>0</v>
      </c>
      <c r="S15" s="226">
        <f t="shared" si="4"/>
        <v>0</v>
      </c>
      <c r="T15" s="226">
        <f t="shared" si="4"/>
        <v>0</v>
      </c>
      <c r="U15" s="226">
        <f t="shared" si="4"/>
        <v>0</v>
      </c>
      <c r="V15" s="226">
        <f t="shared" si="4"/>
        <v>0</v>
      </c>
      <c r="W15" s="37"/>
      <c r="X15" s="37"/>
    </row>
    <row r="16" spans="1:24" ht="21.75" customHeight="1" x14ac:dyDescent="0.2">
      <c r="A16" s="718"/>
      <c r="B16" s="718"/>
      <c r="C16" s="718"/>
      <c r="D16" s="718"/>
      <c r="E16" s="718"/>
      <c r="F16" s="718"/>
      <c r="G16" s="718"/>
      <c r="H16" s="718"/>
      <c r="I16" s="718"/>
      <c r="J16" s="718"/>
      <c r="K16" s="718"/>
      <c r="L16" s="718"/>
      <c r="M16" s="718"/>
      <c r="N16" s="718"/>
      <c r="O16" s="718"/>
      <c r="P16" s="718"/>
      <c r="Q16" s="718"/>
      <c r="R16" s="718"/>
      <c r="S16" s="718"/>
      <c r="T16" s="718"/>
      <c r="U16" s="718"/>
      <c r="V16" s="718"/>
      <c r="W16" s="37"/>
      <c r="X16" s="37"/>
    </row>
    <row r="17" spans="1:24" ht="27" customHeight="1" x14ac:dyDescent="0.2">
      <c r="A17" s="701" t="s">
        <v>294</v>
      </c>
      <c r="B17" s="702"/>
      <c r="C17" s="222"/>
      <c r="D17" s="222"/>
      <c r="E17" s="222"/>
      <c r="F17" s="222"/>
      <c r="G17" s="222"/>
      <c r="H17" s="222"/>
      <c r="I17" s="222"/>
      <c r="J17" s="222"/>
      <c r="K17" s="222"/>
      <c r="L17" s="222"/>
      <c r="M17" s="222"/>
      <c r="N17" s="222"/>
      <c r="O17" s="222"/>
      <c r="P17" s="222"/>
      <c r="Q17" s="222"/>
      <c r="R17" s="222"/>
      <c r="S17" s="222"/>
      <c r="T17" s="222"/>
      <c r="U17" s="222"/>
      <c r="V17" s="222"/>
      <c r="W17" s="37"/>
      <c r="X17" s="37"/>
    </row>
    <row r="18" spans="1:24" x14ac:dyDescent="0.2">
      <c r="A18" s="624"/>
      <c r="B18" s="624"/>
      <c r="C18" s="624"/>
      <c r="D18" s="624"/>
      <c r="E18" s="624"/>
      <c r="F18" s="624"/>
      <c r="G18" s="624"/>
      <c r="H18" s="624"/>
      <c r="I18" s="624"/>
      <c r="J18" s="624"/>
      <c r="K18" s="624"/>
      <c r="L18" s="624"/>
      <c r="M18" s="624"/>
      <c r="N18" s="624"/>
      <c r="O18" s="624"/>
      <c r="P18" s="624"/>
      <c r="Q18" s="624"/>
      <c r="R18" s="624"/>
      <c r="S18" s="624"/>
      <c r="T18" s="624"/>
      <c r="U18" s="624"/>
      <c r="V18" s="624"/>
      <c r="W18" s="37"/>
      <c r="X18" s="37"/>
    </row>
    <row r="19" spans="1:24" ht="28.5" customHeight="1" thickBot="1" x14ac:dyDescent="0.25">
      <c r="A19" s="713" t="s">
        <v>199</v>
      </c>
      <c r="B19" s="713"/>
      <c r="C19" s="713"/>
      <c r="D19" s="713"/>
      <c r="E19" s="713"/>
      <c r="F19" s="713"/>
      <c r="G19" s="713"/>
      <c r="H19" s="713"/>
      <c r="I19" s="713"/>
      <c r="J19" s="713"/>
      <c r="K19" s="713"/>
      <c r="L19" s="713"/>
      <c r="M19" s="713"/>
      <c r="N19" s="713"/>
      <c r="O19" s="713"/>
      <c r="P19" s="713"/>
      <c r="Q19" s="713"/>
      <c r="R19" s="713"/>
      <c r="S19" s="713"/>
      <c r="T19" s="713"/>
      <c r="U19" s="713"/>
      <c r="V19" s="713"/>
      <c r="W19" s="37"/>
      <c r="X19" s="37"/>
    </row>
    <row r="20" spans="1:24" ht="19.5" customHeight="1" x14ac:dyDescent="0.2">
      <c r="A20" s="276" t="s">
        <v>295</v>
      </c>
      <c r="B20" s="233"/>
      <c r="C20" s="710"/>
      <c r="D20" s="711"/>
      <c r="E20" s="711"/>
      <c r="F20" s="711"/>
      <c r="G20" s="711"/>
      <c r="H20" s="711"/>
      <c r="I20" s="711"/>
      <c r="J20" s="711"/>
      <c r="K20" s="711"/>
      <c r="L20" s="711"/>
      <c r="M20" s="711"/>
      <c r="N20" s="711"/>
      <c r="O20" s="711"/>
      <c r="P20" s="711"/>
      <c r="Q20" s="711"/>
      <c r="R20" s="711"/>
      <c r="S20" s="711"/>
      <c r="T20" s="711"/>
      <c r="U20" s="711"/>
      <c r="V20" s="712"/>
      <c r="W20" s="37"/>
      <c r="X20" s="37"/>
    </row>
    <row r="21" spans="1:24" ht="19.5" customHeight="1" x14ac:dyDescent="0.25">
      <c r="A21" s="703" t="s">
        <v>296</v>
      </c>
      <c r="B21" s="704"/>
      <c r="C21" s="361">
        <f t="shared" ref="C21:V21" si="5">C13-$B$20</f>
        <v>0</v>
      </c>
      <c r="D21" s="361">
        <f t="shared" si="5"/>
        <v>0</v>
      </c>
      <c r="E21" s="361">
        <f t="shared" si="5"/>
        <v>0</v>
      </c>
      <c r="F21" s="361">
        <f t="shared" si="5"/>
        <v>0</v>
      </c>
      <c r="G21" s="361">
        <f t="shared" si="5"/>
        <v>0</v>
      </c>
      <c r="H21" s="361">
        <f t="shared" si="5"/>
        <v>0</v>
      </c>
      <c r="I21" s="361">
        <f t="shared" si="5"/>
        <v>0</v>
      </c>
      <c r="J21" s="361">
        <f t="shared" si="5"/>
        <v>0</v>
      </c>
      <c r="K21" s="361">
        <f t="shared" si="5"/>
        <v>0</v>
      </c>
      <c r="L21" s="361">
        <f t="shared" si="5"/>
        <v>0</v>
      </c>
      <c r="M21" s="361">
        <f t="shared" si="5"/>
        <v>0</v>
      </c>
      <c r="N21" s="361">
        <f t="shared" si="5"/>
        <v>0</v>
      </c>
      <c r="O21" s="361">
        <f t="shared" si="5"/>
        <v>0</v>
      </c>
      <c r="P21" s="361">
        <f t="shared" si="5"/>
        <v>0</v>
      </c>
      <c r="Q21" s="361">
        <f t="shared" si="5"/>
        <v>0</v>
      </c>
      <c r="R21" s="361">
        <f t="shared" si="5"/>
        <v>0</v>
      </c>
      <c r="S21" s="361">
        <f t="shared" si="5"/>
        <v>0</v>
      </c>
      <c r="T21" s="361">
        <f t="shared" si="5"/>
        <v>0</v>
      </c>
      <c r="U21" s="361">
        <f t="shared" si="5"/>
        <v>0</v>
      </c>
      <c r="V21" s="361">
        <f t="shared" si="5"/>
        <v>0</v>
      </c>
      <c r="W21" s="37"/>
      <c r="X21" s="37"/>
    </row>
    <row r="22" spans="1:24" hidden="1" x14ac:dyDescent="0.2">
      <c r="A22" s="278" t="s">
        <v>184</v>
      </c>
      <c r="B22" s="230">
        <f>IF(B21&lt;=0,0,IF(B21&lt;17500*12,B21*24%,17500*12*24%))</f>
        <v>0</v>
      </c>
      <c r="C22" s="230">
        <f t="shared" ref="C22:V22" si="6">IF(C21&lt;=0,0,IF(C21&lt;17500*12,C21*24%,17500*12*24%))</f>
        <v>0</v>
      </c>
      <c r="D22" s="230">
        <f t="shared" si="6"/>
        <v>0</v>
      </c>
      <c r="E22" s="230">
        <f t="shared" si="6"/>
        <v>0</v>
      </c>
      <c r="F22" s="230">
        <f t="shared" si="6"/>
        <v>0</v>
      </c>
      <c r="G22" s="230">
        <f t="shared" si="6"/>
        <v>0</v>
      </c>
      <c r="H22" s="230">
        <f t="shared" si="6"/>
        <v>0</v>
      </c>
      <c r="I22" s="230">
        <f t="shared" si="6"/>
        <v>0</v>
      </c>
      <c r="J22" s="230">
        <f t="shared" si="6"/>
        <v>0</v>
      </c>
      <c r="K22" s="230">
        <f t="shared" si="6"/>
        <v>0</v>
      </c>
      <c r="L22" s="230">
        <f t="shared" si="6"/>
        <v>0</v>
      </c>
      <c r="M22" s="230">
        <f t="shared" si="6"/>
        <v>0</v>
      </c>
      <c r="N22" s="230">
        <f t="shared" si="6"/>
        <v>0</v>
      </c>
      <c r="O22" s="230">
        <f t="shared" si="6"/>
        <v>0</v>
      </c>
      <c r="P22" s="230">
        <f t="shared" si="6"/>
        <v>0</v>
      </c>
      <c r="Q22" s="230">
        <f t="shared" si="6"/>
        <v>0</v>
      </c>
      <c r="R22" s="230">
        <f t="shared" si="6"/>
        <v>0</v>
      </c>
      <c r="S22" s="230">
        <f t="shared" si="6"/>
        <v>0</v>
      </c>
      <c r="T22" s="230">
        <f t="shared" si="6"/>
        <v>0</v>
      </c>
      <c r="U22" s="230">
        <f t="shared" si="6"/>
        <v>0</v>
      </c>
      <c r="V22" s="230">
        <f t="shared" si="6"/>
        <v>0</v>
      </c>
      <c r="W22" s="37"/>
      <c r="X22" s="37"/>
    </row>
    <row r="23" spans="1:24" hidden="1" x14ac:dyDescent="0.2">
      <c r="A23" s="278" t="s">
        <v>185</v>
      </c>
      <c r="B23" s="230">
        <f>IF((B21-17500*12)&lt;=0,0,(B21-17500*12)*36%)</f>
        <v>0</v>
      </c>
      <c r="C23" s="230">
        <f t="shared" ref="C23:V23" si="7">IF((C21-17500*12)&lt;=0,0,(C21-17500*12)*36%)</f>
        <v>0</v>
      </c>
      <c r="D23" s="230">
        <f t="shared" si="7"/>
        <v>0</v>
      </c>
      <c r="E23" s="230">
        <f t="shared" si="7"/>
        <v>0</v>
      </c>
      <c r="F23" s="230">
        <f t="shared" si="7"/>
        <v>0</v>
      </c>
      <c r="G23" s="230">
        <f t="shared" si="7"/>
        <v>0</v>
      </c>
      <c r="H23" s="230">
        <f t="shared" si="7"/>
        <v>0</v>
      </c>
      <c r="I23" s="230">
        <f t="shared" si="7"/>
        <v>0</v>
      </c>
      <c r="J23" s="230">
        <f t="shared" si="7"/>
        <v>0</v>
      </c>
      <c r="K23" s="230">
        <f t="shared" si="7"/>
        <v>0</v>
      </c>
      <c r="L23" s="230">
        <f t="shared" si="7"/>
        <v>0</v>
      </c>
      <c r="M23" s="230">
        <f t="shared" si="7"/>
        <v>0</v>
      </c>
      <c r="N23" s="230">
        <f t="shared" si="7"/>
        <v>0</v>
      </c>
      <c r="O23" s="230">
        <f t="shared" si="7"/>
        <v>0</v>
      </c>
      <c r="P23" s="230">
        <f t="shared" si="7"/>
        <v>0</v>
      </c>
      <c r="Q23" s="230">
        <f t="shared" si="7"/>
        <v>0</v>
      </c>
      <c r="R23" s="230">
        <f t="shared" si="7"/>
        <v>0</v>
      </c>
      <c r="S23" s="230">
        <f t="shared" si="7"/>
        <v>0</v>
      </c>
      <c r="T23" s="230">
        <f t="shared" si="7"/>
        <v>0</v>
      </c>
      <c r="U23" s="230">
        <f t="shared" si="7"/>
        <v>0</v>
      </c>
      <c r="V23" s="230">
        <f t="shared" si="7"/>
        <v>0</v>
      </c>
      <c r="W23" s="37"/>
      <c r="X23" s="37"/>
    </row>
    <row r="24" spans="1:24" ht="15" hidden="1" x14ac:dyDescent="0.25">
      <c r="A24" s="385" t="s">
        <v>299</v>
      </c>
      <c r="B24" s="231">
        <f>B22+B23</f>
        <v>0</v>
      </c>
      <c r="C24" s="231">
        <f t="shared" ref="C24:V24" si="8">C22+C23</f>
        <v>0</v>
      </c>
      <c r="D24" s="231">
        <f t="shared" si="8"/>
        <v>0</v>
      </c>
      <c r="E24" s="231">
        <f t="shared" si="8"/>
        <v>0</v>
      </c>
      <c r="F24" s="231">
        <f t="shared" si="8"/>
        <v>0</v>
      </c>
      <c r="G24" s="231">
        <f t="shared" si="8"/>
        <v>0</v>
      </c>
      <c r="H24" s="231">
        <f t="shared" si="8"/>
        <v>0</v>
      </c>
      <c r="I24" s="231">
        <f t="shared" si="8"/>
        <v>0</v>
      </c>
      <c r="J24" s="231">
        <f t="shared" si="8"/>
        <v>0</v>
      </c>
      <c r="K24" s="231">
        <f t="shared" si="8"/>
        <v>0</v>
      </c>
      <c r="L24" s="231">
        <f t="shared" si="8"/>
        <v>0</v>
      </c>
      <c r="M24" s="231">
        <f t="shared" si="8"/>
        <v>0</v>
      </c>
      <c r="N24" s="231">
        <f t="shared" si="8"/>
        <v>0</v>
      </c>
      <c r="O24" s="231">
        <f t="shared" si="8"/>
        <v>0</v>
      </c>
      <c r="P24" s="231">
        <f t="shared" si="8"/>
        <v>0</v>
      </c>
      <c r="Q24" s="231">
        <f t="shared" si="8"/>
        <v>0</v>
      </c>
      <c r="R24" s="231">
        <f t="shared" si="8"/>
        <v>0</v>
      </c>
      <c r="S24" s="231">
        <f t="shared" si="8"/>
        <v>0</v>
      </c>
      <c r="T24" s="231">
        <f t="shared" si="8"/>
        <v>0</v>
      </c>
      <c r="U24" s="231">
        <f t="shared" si="8"/>
        <v>0</v>
      </c>
      <c r="V24" s="231">
        <f t="shared" si="8"/>
        <v>0</v>
      </c>
      <c r="W24" s="37"/>
      <c r="X24" s="37"/>
    </row>
    <row r="25" spans="1:24" ht="17.25" customHeight="1" x14ac:dyDescent="0.2">
      <c r="A25" s="364" t="s">
        <v>182</v>
      </c>
      <c r="B25" s="221"/>
      <c r="C25" s="707"/>
      <c r="D25" s="708"/>
      <c r="E25" s="708"/>
      <c r="F25" s="708"/>
      <c r="G25" s="708"/>
      <c r="H25" s="708"/>
      <c r="I25" s="708"/>
      <c r="J25" s="708"/>
      <c r="K25" s="708"/>
      <c r="L25" s="708"/>
      <c r="M25" s="708"/>
      <c r="N25" s="708"/>
      <c r="O25" s="708"/>
      <c r="P25" s="708"/>
      <c r="Q25" s="708"/>
      <c r="R25" s="708"/>
      <c r="S25" s="708"/>
      <c r="T25" s="708"/>
      <c r="U25" s="708"/>
      <c r="V25" s="709"/>
      <c r="W25" s="37"/>
      <c r="X25" s="37"/>
    </row>
    <row r="26" spans="1:24" ht="15" hidden="1" x14ac:dyDescent="0.25">
      <c r="A26" s="385" t="s">
        <v>297</v>
      </c>
      <c r="B26" s="231">
        <f>B24*$B$25</f>
        <v>0</v>
      </c>
      <c r="C26" s="231">
        <f t="shared" ref="C26:V26" si="9">C24*$B$25</f>
        <v>0</v>
      </c>
      <c r="D26" s="231">
        <f t="shared" si="9"/>
        <v>0</v>
      </c>
      <c r="E26" s="231">
        <f t="shared" si="9"/>
        <v>0</v>
      </c>
      <c r="F26" s="231">
        <f t="shared" si="9"/>
        <v>0</v>
      </c>
      <c r="G26" s="231">
        <f t="shared" si="9"/>
        <v>0</v>
      </c>
      <c r="H26" s="231">
        <f t="shared" si="9"/>
        <v>0</v>
      </c>
      <c r="I26" s="231">
        <f t="shared" si="9"/>
        <v>0</v>
      </c>
      <c r="J26" s="231">
        <f t="shared" si="9"/>
        <v>0</v>
      </c>
      <c r="K26" s="231">
        <f t="shared" si="9"/>
        <v>0</v>
      </c>
      <c r="L26" s="231">
        <f t="shared" si="9"/>
        <v>0</v>
      </c>
      <c r="M26" s="231">
        <f t="shared" si="9"/>
        <v>0</v>
      </c>
      <c r="N26" s="231">
        <f t="shared" si="9"/>
        <v>0</v>
      </c>
      <c r="O26" s="231">
        <f t="shared" si="9"/>
        <v>0</v>
      </c>
      <c r="P26" s="231">
        <f t="shared" si="9"/>
        <v>0</v>
      </c>
      <c r="Q26" s="231">
        <f t="shared" si="9"/>
        <v>0</v>
      </c>
      <c r="R26" s="231">
        <f t="shared" si="9"/>
        <v>0</v>
      </c>
      <c r="S26" s="231">
        <f t="shared" si="9"/>
        <v>0</v>
      </c>
      <c r="T26" s="231">
        <f t="shared" si="9"/>
        <v>0</v>
      </c>
      <c r="U26" s="231">
        <f t="shared" si="9"/>
        <v>0</v>
      </c>
      <c r="V26" s="231">
        <f t="shared" si="9"/>
        <v>0</v>
      </c>
      <c r="W26" s="37"/>
      <c r="X26" s="37"/>
    </row>
    <row r="27" spans="1:24" ht="15" hidden="1" x14ac:dyDescent="0.25">
      <c r="A27" s="277" t="s">
        <v>298</v>
      </c>
      <c r="B27" s="231">
        <f>B24+B26</f>
        <v>0</v>
      </c>
      <c r="C27" s="231">
        <f t="shared" ref="C27:V27" si="10">C24+C26</f>
        <v>0</v>
      </c>
      <c r="D27" s="231">
        <f t="shared" si="10"/>
        <v>0</v>
      </c>
      <c r="E27" s="231">
        <f t="shared" si="10"/>
        <v>0</v>
      </c>
      <c r="F27" s="231">
        <f t="shared" si="10"/>
        <v>0</v>
      </c>
      <c r="G27" s="231">
        <f t="shared" si="10"/>
        <v>0</v>
      </c>
      <c r="H27" s="231">
        <f t="shared" si="10"/>
        <v>0</v>
      </c>
      <c r="I27" s="231">
        <f t="shared" si="10"/>
        <v>0</v>
      </c>
      <c r="J27" s="231">
        <f t="shared" si="10"/>
        <v>0</v>
      </c>
      <c r="K27" s="231">
        <f t="shared" si="10"/>
        <v>0</v>
      </c>
      <c r="L27" s="231">
        <f t="shared" si="10"/>
        <v>0</v>
      </c>
      <c r="M27" s="231">
        <f t="shared" si="10"/>
        <v>0</v>
      </c>
      <c r="N27" s="231">
        <f t="shared" si="10"/>
        <v>0</v>
      </c>
      <c r="O27" s="231">
        <f t="shared" si="10"/>
        <v>0</v>
      </c>
      <c r="P27" s="231">
        <f t="shared" si="10"/>
        <v>0</v>
      </c>
      <c r="Q27" s="231">
        <f t="shared" si="10"/>
        <v>0</v>
      </c>
      <c r="R27" s="231">
        <f t="shared" si="10"/>
        <v>0</v>
      </c>
      <c r="S27" s="231">
        <f t="shared" si="10"/>
        <v>0</v>
      </c>
      <c r="T27" s="231">
        <f t="shared" si="10"/>
        <v>0</v>
      </c>
      <c r="U27" s="231">
        <f t="shared" si="10"/>
        <v>0</v>
      </c>
      <c r="V27" s="231">
        <f t="shared" si="10"/>
        <v>0</v>
      </c>
      <c r="W27" s="37"/>
      <c r="X27" s="37"/>
    </row>
    <row r="28" spans="1:24" ht="18.75" customHeight="1" x14ac:dyDescent="0.25">
      <c r="A28" s="714" t="s">
        <v>294</v>
      </c>
      <c r="B28" s="715"/>
      <c r="C28" s="232" t="e">
        <f t="shared" ref="C28:V28" si="11">C27/C13</f>
        <v>#DIV/0!</v>
      </c>
      <c r="D28" s="232" t="e">
        <f t="shared" si="11"/>
        <v>#DIV/0!</v>
      </c>
      <c r="E28" s="232" t="e">
        <f t="shared" si="11"/>
        <v>#DIV/0!</v>
      </c>
      <c r="F28" s="232" t="e">
        <f t="shared" si="11"/>
        <v>#DIV/0!</v>
      </c>
      <c r="G28" s="232" t="e">
        <f t="shared" si="11"/>
        <v>#DIV/0!</v>
      </c>
      <c r="H28" s="232" t="e">
        <f t="shared" si="11"/>
        <v>#DIV/0!</v>
      </c>
      <c r="I28" s="232" t="e">
        <f t="shared" si="11"/>
        <v>#DIV/0!</v>
      </c>
      <c r="J28" s="232" t="e">
        <f t="shared" si="11"/>
        <v>#DIV/0!</v>
      </c>
      <c r="K28" s="232" t="e">
        <f t="shared" si="11"/>
        <v>#DIV/0!</v>
      </c>
      <c r="L28" s="232" t="e">
        <f t="shared" si="11"/>
        <v>#DIV/0!</v>
      </c>
      <c r="M28" s="232" t="e">
        <f t="shared" si="11"/>
        <v>#DIV/0!</v>
      </c>
      <c r="N28" s="232" t="e">
        <f t="shared" si="11"/>
        <v>#DIV/0!</v>
      </c>
      <c r="O28" s="232" t="e">
        <f t="shared" si="11"/>
        <v>#DIV/0!</v>
      </c>
      <c r="P28" s="232" t="e">
        <f t="shared" si="11"/>
        <v>#DIV/0!</v>
      </c>
      <c r="Q28" s="232" t="e">
        <f t="shared" si="11"/>
        <v>#DIV/0!</v>
      </c>
      <c r="R28" s="232" t="e">
        <f t="shared" si="11"/>
        <v>#DIV/0!</v>
      </c>
      <c r="S28" s="232" t="e">
        <f t="shared" si="11"/>
        <v>#DIV/0!</v>
      </c>
      <c r="T28" s="232" t="e">
        <f t="shared" si="11"/>
        <v>#DIV/0!</v>
      </c>
      <c r="U28" s="232" t="e">
        <f t="shared" si="11"/>
        <v>#DIV/0!</v>
      </c>
      <c r="V28" s="232" t="e">
        <f t="shared" si="11"/>
        <v>#DIV/0!</v>
      </c>
      <c r="W28" s="37"/>
      <c r="X28" s="37"/>
    </row>
    <row r="29" spans="1:24" x14ac:dyDescent="0.2">
      <c r="A29" s="624"/>
      <c r="B29" s="624"/>
      <c r="C29" s="624"/>
      <c r="D29" s="624"/>
      <c r="E29" s="624"/>
      <c r="F29" s="624"/>
      <c r="G29" s="624"/>
      <c r="H29" s="624"/>
      <c r="I29" s="624"/>
      <c r="J29" s="624"/>
      <c r="K29" s="624"/>
      <c r="L29" s="624"/>
      <c r="M29" s="624"/>
      <c r="N29" s="624"/>
      <c r="O29" s="624"/>
      <c r="P29" s="624"/>
      <c r="Q29" s="624"/>
      <c r="R29" s="624"/>
      <c r="S29" s="624"/>
      <c r="T29" s="624"/>
      <c r="U29" s="624"/>
      <c r="V29" s="624"/>
      <c r="W29" s="37"/>
      <c r="X29" s="37"/>
    </row>
    <row r="30" spans="1:24" ht="27" customHeight="1" thickBot="1" x14ac:dyDescent="0.25">
      <c r="A30" s="713" t="s">
        <v>198</v>
      </c>
      <c r="B30" s="713"/>
      <c r="C30" s="713"/>
      <c r="D30" s="713"/>
      <c r="E30" s="713"/>
      <c r="F30" s="713"/>
      <c r="G30" s="713"/>
      <c r="H30" s="713"/>
      <c r="I30" s="713"/>
      <c r="J30" s="713"/>
      <c r="K30" s="713"/>
      <c r="L30" s="713"/>
      <c r="M30" s="713"/>
      <c r="N30" s="713"/>
      <c r="O30" s="713"/>
      <c r="P30" s="713"/>
      <c r="Q30" s="713"/>
      <c r="R30" s="713"/>
      <c r="S30" s="713"/>
      <c r="T30" s="713"/>
      <c r="U30" s="713"/>
      <c r="V30" s="713"/>
      <c r="W30" s="37"/>
      <c r="X30" s="37"/>
    </row>
    <row r="31" spans="1:24" ht="16.5" customHeight="1" x14ac:dyDescent="0.2">
      <c r="A31" s="716" t="s">
        <v>300</v>
      </c>
      <c r="B31" s="717"/>
      <c r="C31" s="233"/>
      <c r="D31" s="233"/>
      <c r="E31" s="233"/>
      <c r="F31" s="233"/>
      <c r="G31" s="233"/>
      <c r="H31" s="233"/>
      <c r="I31" s="233"/>
      <c r="J31" s="233"/>
      <c r="K31" s="233"/>
      <c r="L31" s="233"/>
      <c r="M31" s="233"/>
      <c r="N31" s="233"/>
      <c r="O31" s="233"/>
      <c r="P31" s="233"/>
      <c r="Q31" s="233"/>
      <c r="R31" s="233"/>
      <c r="S31" s="233"/>
      <c r="T31" s="233"/>
      <c r="U31" s="233"/>
      <c r="V31" s="233"/>
      <c r="W31" s="37"/>
      <c r="X31" s="37"/>
    </row>
    <row r="32" spans="1:24" ht="16.5" customHeight="1" x14ac:dyDescent="0.25">
      <c r="A32" s="714" t="s">
        <v>294</v>
      </c>
      <c r="B32" s="715"/>
      <c r="C32" s="232" t="e">
        <f t="shared" ref="C32:V32" si="12">C31/C13</f>
        <v>#DIV/0!</v>
      </c>
      <c r="D32" s="232" t="e">
        <f t="shared" si="12"/>
        <v>#DIV/0!</v>
      </c>
      <c r="E32" s="232" t="e">
        <f t="shared" si="12"/>
        <v>#DIV/0!</v>
      </c>
      <c r="F32" s="232" t="e">
        <f t="shared" si="12"/>
        <v>#DIV/0!</v>
      </c>
      <c r="G32" s="232" t="e">
        <f t="shared" si="12"/>
        <v>#DIV/0!</v>
      </c>
      <c r="H32" s="232" t="e">
        <f t="shared" si="12"/>
        <v>#DIV/0!</v>
      </c>
      <c r="I32" s="232" t="e">
        <f t="shared" si="12"/>
        <v>#DIV/0!</v>
      </c>
      <c r="J32" s="232" t="e">
        <f t="shared" si="12"/>
        <v>#DIV/0!</v>
      </c>
      <c r="K32" s="232" t="e">
        <f t="shared" si="12"/>
        <v>#DIV/0!</v>
      </c>
      <c r="L32" s="232" t="e">
        <f t="shared" si="12"/>
        <v>#DIV/0!</v>
      </c>
      <c r="M32" s="232" t="e">
        <f t="shared" si="12"/>
        <v>#DIV/0!</v>
      </c>
      <c r="N32" s="232" t="e">
        <f t="shared" si="12"/>
        <v>#DIV/0!</v>
      </c>
      <c r="O32" s="232" t="e">
        <f t="shared" si="12"/>
        <v>#DIV/0!</v>
      </c>
      <c r="P32" s="232" t="e">
        <f t="shared" si="12"/>
        <v>#DIV/0!</v>
      </c>
      <c r="Q32" s="232" t="e">
        <f t="shared" si="12"/>
        <v>#DIV/0!</v>
      </c>
      <c r="R32" s="232" t="e">
        <f t="shared" si="12"/>
        <v>#DIV/0!</v>
      </c>
      <c r="S32" s="232" t="e">
        <f t="shared" si="12"/>
        <v>#DIV/0!</v>
      </c>
      <c r="T32" s="232" t="e">
        <f t="shared" si="12"/>
        <v>#DIV/0!</v>
      </c>
      <c r="U32" s="232" t="e">
        <f t="shared" si="12"/>
        <v>#DIV/0!</v>
      </c>
      <c r="V32" s="232" t="e">
        <f t="shared" si="12"/>
        <v>#DIV/0!</v>
      </c>
      <c r="W32" s="37"/>
      <c r="X32" s="37"/>
    </row>
    <row r="33" spans="1:24" x14ac:dyDescent="0.2">
      <c r="A33" s="37"/>
      <c r="B33" s="37"/>
      <c r="C33" s="37"/>
      <c r="D33" s="37"/>
      <c r="E33" s="37"/>
      <c r="F33" s="37"/>
      <c r="G33" s="37"/>
      <c r="H33" s="37"/>
      <c r="I33" s="37"/>
      <c r="J33" s="37"/>
      <c r="K33" s="37"/>
      <c r="L33" s="37"/>
      <c r="M33" s="37"/>
      <c r="N33" s="37"/>
      <c r="O33" s="37"/>
      <c r="P33" s="37"/>
      <c r="Q33" s="37"/>
      <c r="R33" s="37"/>
      <c r="S33" s="37"/>
      <c r="T33" s="37"/>
      <c r="U33" s="37"/>
      <c r="V33" s="37"/>
      <c r="W33" s="37"/>
      <c r="X33" s="37"/>
    </row>
    <row r="34" spans="1:24" x14ac:dyDescent="0.2">
      <c r="A34" s="37"/>
      <c r="B34" s="37"/>
      <c r="C34" s="37"/>
      <c r="D34" s="37"/>
      <c r="E34" s="37"/>
      <c r="F34" s="37"/>
      <c r="G34" s="37"/>
      <c r="H34" s="37"/>
      <c r="I34" s="37"/>
      <c r="J34" s="37"/>
      <c r="K34" s="37"/>
      <c r="L34" s="37"/>
      <c r="M34" s="37"/>
      <c r="N34" s="37"/>
      <c r="O34" s="37"/>
      <c r="P34" s="37"/>
      <c r="Q34" s="37"/>
      <c r="R34" s="37"/>
      <c r="S34" s="37"/>
      <c r="T34" s="37"/>
      <c r="U34" s="37"/>
      <c r="V34" s="37"/>
      <c r="W34" s="37"/>
      <c r="X34" s="37"/>
    </row>
    <row r="35" spans="1:24" ht="15.75" x14ac:dyDescent="0.2">
      <c r="A35" s="645" t="s">
        <v>49</v>
      </c>
      <c r="B35" s="645"/>
      <c r="C35" s="645"/>
      <c r="D35" s="645"/>
      <c r="E35" s="645"/>
      <c r="F35" s="645"/>
      <c r="G35" s="645"/>
      <c r="H35" s="645"/>
      <c r="I35" s="645"/>
      <c r="J35" s="645"/>
      <c r="K35" s="645"/>
      <c r="L35" s="645"/>
      <c r="M35" s="37"/>
      <c r="N35" s="37"/>
      <c r="O35" s="37"/>
      <c r="P35" s="37"/>
      <c r="Q35" s="37"/>
      <c r="R35" s="37"/>
      <c r="S35" s="37"/>
      <c r="T35" s="37"/>
      <c r="U35" s="37"/>
      <c r="V35" s="37"/>
      <c r="W35" s="37"/>
      <c r="X35" s="37"/>
    </row>
    <row r="36" spans="1:24" ht="17.25" customHeight="1" x14ac:dyDescent="0.2">
      <c r="A36" s="529" t="s">
        <v>302</v>
      </c>
      <c r="B36" s="529"/>
      <c r="C36" s="529"/>
      <c r="D36" s="529"/>
      <c r="E36" s="529"/>
      <c r="F36" s="529"/>
      <c r="G36" s="529"/>
      <c r="H36" s="529"/>
      <c r="I36" s="529"/>
      <c r="J36" s="529"/>
      <c r="K36" s="529"/>
      <c r="L36" s="529"/>
      <c r="M36" s="37"/>
      <c r="N36" s="37"/>
      <c r="O36" s="37"/>
      <c r="P36" s="37"/>
      <c r="Q36" s="37"/>
      <c r="R36" s="37"/>
      <c r="S36" s="37"/>
      <c r="T36" s="37"/>
      <c r="U36" s="37"/>
      <c r="V36" s="37"/>
      <c r="W36" s="37"/>
      <c r="X36" s="37"/>
    </row>
    <row r="37" spans="1:24" ht="31.5" customHeight="1" x14ac:dyDescent="0.2">
      <c r="A37" s="529" t="s">
        <v>301</v>
      </c>
      <c r="B37" s="529"/>
      <c r="C37" s="529"/>
      <c r="D37" s="529"/>
      <c r="E37" s="529"/>
      <c r="F37" s="529"/>
      <c r="G37" s="529"/>
      <c r="H37" s="529"/>
      <c r="I37" s="529"/>
      <c r="J37" s="529"/>
      <c r="K37" s="529"/>
      <c r="L37" s="529"/>
      <c r="M37" s="37"/>
      <c r="N37" s="37"/>
      <c r="O37" s="37"/>
      <c r="P37" s="37"/>
      <c r="Q37" s="37"/>
      <c r="R37" s="37"/>
      <c r="S37" s="37"/>
      <c r="T37" s="37"/>
      <c r="U37" s="37"/>
      <c r="V37" s="37"/>
      <c r="W37" s="37"/>
      <c r="X37" s="37"/>
    </row>
    <row r="38" spans="1:24" ht="14.25" x14ac:dyDescent="0.2">
      <c r="A38" s="608" t="s">
        <v>303</v>
      </c>
      <c r="B38" s="608"/>
      <c r="C38" s="608"/>
      <c r="D38" s="608"/>
      <c r="E38" s="608"/>
      <c r="F38" s="608"/>
      <c r="G38" s="608"/>
      <c r="H38" s="608"/>
      <c r="I38" s="608"/>
      <c r="J38" s="608"/>
      <c r="K38" s="608"/>
      <c r="L38" s="608"/>
      <c r="M38" s="37"/>
      <c r="N38" s="37"/>
      <c r="O38" s="37"/>
      <c r="P38" s="37"/>
      <c r="Q38" s="37"/>
      <c r="R38" s="37"/>
      <c r="S38" s="37"/>
      <c r="T38" s="37"/>
      <c r="U38" s="37"/>
      <c r="V38" s="37"/>
      <c r="W38" s="37"/>
      <c r="X38" s="37"/>
    </row>
    <row r="39" spans="1:24" ht="8.25" customHeight="1" x14ac:dyDescent="0.2">
      <c r="A39" s="705"/>
      <c r="B39" s="705"/>
      <c r="C39" s="705"/>
      <c r="D39" s="705"/>
      <c r="E39" s="705"/>
      <c r="F39" s="705"/>
      <c r="G39" s="705"/>
      <c r="H39" s="705"/>
      <c r="I39" s="705"/>
      <c r="J39" s="705"/>
      <c r="K39" s="705"/>
      <c r="L39" s="705"/>
      <c r="M39" s="37"/>
      <c r="N39" s="37"/>
      <c r="O39" s="37"/>
      <c r="P39" s="37"/>
      <c r="Q39" s="37"/>
      <c r="R39" s="37"/>
      <c r="S39" s="37"/>
      <c r="T39" s="37"/>
      <c r="U39" s="37"/>
      <c r="V39" s="37"/>
      <c r="W39" s="37"/>
      <c r="X39" s="37"/>
    </row>
    <row r="40" spans="1:24" ht="19.5" customHeight="1" x14ac:dyDescent="0.2">
      <c r="A40" s="706"/>
      <c r="B40" s="706"/>
      <c r="C40" s="706"/>
      <c r="D40" s="706"/>
      <c r="E40" s="706"/>
      <c r="F40" s="706"/>
      <c r="G40" s="706"/>
      <c r="H40" s="706"/>
      <c r="I40" s="706"/>
      <c r="J40" s="706"/>
      <c r="K40" s="706"/>
      <c r="L40" s="706"/>
      <c r="M40" s="37"/>
      <c r="N40" s="37"/>
      <c r="O40" s="37"/>
      <c r="P40" s="37"/>
      <c r="Q40" s="37"/>
      <c r="R40" s="37"/>
      <c r="S40" s="37"/>
      <c r="T40" s="37"/>
      <c r="U40" s="37"/>
      <c r="V40" s="37"/>
      <c r="W40" s="37"/>
      <c r="X40" s="37"/>
    </row>
  </sheetData>
  <sheetProtection password="9339" sheet="1" formatCells="0" formatColumns="0" formatRows="0"/>
  <mergeCells count="32">
    <mergeCell ref="A1:E1"/>
    <mergeCell ref="A16:V16"/>
    <mergeCell ref="A18:V18"/>
    <mergeCell ref="A19:V19"/>
    <mergeCell ref="A2:B3"/>
    <mergeCell ref="A4:B4"/>
    <mergeCell ref="A5:B5"/>
    <mergeCell ref="A6:B6"/>
    <mergeCell ref="A7:B7"/>
    <mergeCell ref="A8:B8"/>
    <mergeCell ref="A9:B9"/>
    <mergeCell ref="A10:B10"/>
    <mergeCell ref="A11:B11"/>
    <mergeCell ref="A12:B12"/>
    <mergeCell ref="A13:B13"/>
    <mergeCell ref="A14:B14"/>
    <mergeCell ref="A38:L38"/>
    <mergeCell ref="A39:L39"/>
    <mergeCell ref="A40:L40"/>
    <mergeCell ref="C25:V25"/>
    <mergeCell ref="C20:V20"/>
    <mergeCell ref="A29:V29"/>
    <mergeCell ref="A30:V30"/>
    <mergeCell ref="A35:L35"/>
    <mergeCell ref="A28:B28"/>
    <mergeCell ref="A31:B31"/>
    <mergeCell ref="A32:B32"/>
    <mergeCell ref="A15:B15"/>
    <mergeCell ref="A17:B17"/>
    <mergeCell ref="A21:B21"/>
    <mergeCell ref="A36:L36"/>
    <mergeCell ref="A37:L37"/>
  </mergeCells>
  <phoneticPr fontId="0" type="noConversion"/>
  <pageMargins left="0.23" right="0.31" top="0.28000000000000003" bottom="0.26" header="0.17" footer="0.19"/>
  <pageSetup paperSize="9" scale="32" orientation="landscape" r:id="rId1"/>
  <ignoredErrors>
    <ignoredError sqref="B22:V24 C31:V31 B27:V27"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W31"/>
  <sheetViews>
    <sheetView zoomScaleNormal="100" workbookViewId="0">
      <selection activeCell="E36" sqref="E36"/>
    </sheetView>
  </sheetViews>
  <sheetFormatPr defaultColWidth="9.140625" defaultRowHeight="12.75" x14ac:dyDescent="0.2"/>
  <cols>
    <col min="1" max="1" width="26.7109375" style="7" customWidth="1"/>
    <col min="2" max="21" width="13.85546875" style="7" customWidth="1"/>
    <col min="22" max="16384" width="9.140625" style="7"/>
  </cols>
  <sheetData>
    <row r="1" spans="1:23" ht="30.75" customHeight="1" thickBot="1" x14ac:dyDescent="0.25">
      <c r="A1" s="602" t="s">
        <v>70</v>
      </c>
      <c r="B1" s="602"/>
      <c r="C1" s="602"/>
      <c r="D1" s="602"/>
      <c r="E1" s="602"/>
      <c r="F1" s="279"/>
      <c r="G1" s="279"/>
      <c r="H1" s="279"/>
      <c r="I1" s="279"/>
      <c r="J1" s="279"/>
      <c r="K1" s="279"/>
      <c r="L1" s="279"/>
      <c r="M1" s="279"/>
      <c r="N1" s="279"/>
      <c r="O1" s="279"/>
      <c r="P1" s="279"/>
      <c r="Q1" s="279"/>
      <c r="R1" s="279"/>
      <c r="S1" s="279"/>
      <c r="T1" s="279"/>
      <c r="U1" s="279"/>
      <c r="V1" s="37"/>
      <c r="W1" s="37"/>
    </row>
    <row r="2" spans="1:23" ht="15" customHeight="1" x14ac:dyDescent="0.2">
      <c r="A2" s="605" t="s">
        <v>44</v>
      </c>
      <c r="B2" s="95">
        <f>Proizvodnja!D2</f>
        <v>0</v>
      </c>
      <c r="C2" s="95">
        <f>Proizvodnja!E2</f>
        <v>1</v>
      </c>
      <c r="D2" s="95">
        <f>Proizvodnja!F2</f>
        <v>2</v>
      </c>
      <c r="E2" s="95">
        <f>Proizvodnja!G2</f>
        <v>3</v>
      </c>
      <c r="F2" s="95">
        <f>Proizvodnja!H2</f>
        <v>4</v>
      </c>
      <c r="G2" s="95">
        <f>Proizvodnja!I2</f>
        <v>5</v>
      </c>
      <c r="H2" s="95">
        <f>Proizvodnja!J2</f>
        <v>6</v>
      </c>
      <c r="I2" s="95">
        <f>Proizvodnja!K2</f>
        <v>7</v>
      </c>
      <c r="J2" s="95">
        <f>Proizvodnja!L2</f>
        <v>8</v>
      </c>
      <c r="K2" s="95">
        <f>Proizvodnja!M2</f>
        <v>9</v>
      </c>
      <c r="L2" s="95">
        <f>Proizvodnja!N2</f>
        <v>10</v>
      </c>
      <c r="M2" s="95">
        <f>Proizvodnja!O2</f>
        <v>11</v>
      </c>
      <c r="N2" s="95">
        <f>Proizvodnja!P2</f>
        <v>12</v>
      </c>
      <c r="O2" s="95">
        <f>Proizvodnja!Q2</f>
        <v>13</v>
      </c>
      <c r="P2" s="95">
        <f>Proizvodnja!R2</f>
        <v>14</v>
      </c>
      <c r="Q2" s="95">
        <f>Proizvodnja!S2</f>
        <v>15</v>
      </c>
      <c r="R2" s="95">
        <f>Proizvodnja!T2</f>
        <v>16</v>
      </c>
      <c r="S2" s="95">
        <f>Proizvodnja!U2</f>
        <v>17</v>
      </c>
      <c r="T2" s="95">
        <f>Proizvodnja!V2</f>
        <v>18</v>
      </c>
      <c r="U2" s="95">
        <f>Proizvodnja!W2</f>
        <v>19</v>
      </c>
      <c r="V2" s="37"/>
      <c r="W2" s="37"/>
    </row>
    <row r="3" spans="1:23" ht="15" customHeight="1" x14ac:dyDescent="0.2">
      <c r="A3" s="606"/>
      <c r="B3" s="236">
        <v>1</v>
      </c>
      <c r="C3" s="236">
        <v>2</v>
      </c>
      <c r="D3" s="236">
        <v>3</v>
      </c>
      <c r="E3" s="236">
        <v>4</v>
      </c>
      <c r="F3" s="236">
        <v>5</v>
      </c>
      <c r="G3" s="236">
        <v>6</v>
      </c>
      <c r="H3" s="236">
        <v>7</v>
      </c>
      <c r="I3" s="236">
        <v>8</v>
      </c>
      <c r="J3" s="236">
        <v>9</v>
      </c>
      <c r="K3" s="236">
        <v>10</v>
      </c>
      <c r="L3" s="236">
        <v>11</v>
      </c>
      <c r="M3" s="236">
        <v>12</v>
      </c>
      <c r="N3" s="236">
        <v>13</v>
      </c>
      <c r="O3" s="236">
        <v>14</v>
      </c>
      <c r="P3" s="236">
        <v>15</v>
      </c>
      <c r="Q3" s="236">
        <v>16</v>
      </c>
      <c r="R3" s="236">
        <v>17</v>
      </c>
      <c r="S3" s="236">
        <v>18</v>
      </c>
      <c r="T3" s="236">
        <v>19</v>
      </c>
      <c r="U3" s="236">
        <v>20</v>
      </c>
      <c r="V3" s="37"/>
      <c r="W3" s="37"/>
    </row>
    <row r="4" spans="1:23" ht="15.75" customHeight="1" x14ac:dyDescent="0.2">
      <c r="A4" s="239" t="s">
        <v>304</v>
      </c>
      <c r="B4" s="240">
        <f>B5+B6+B10+B11+B12</f>
        <v>0</v>
      </c>
      <c r="C4" s="240">
        <f t="shared" ref="C4:U4" si="0">C5+C6+C10+C11+C12</f>
        <v>0</v>
      </c>
      <c r="D4" s="240">
        <f t="shared" si="0"/>
        <v>0</v>
      </c>
      <c r="E4" s="240">
        <f t="shared" si="0"/>
        <v>0</v>
      </c>
      <c r="F4" s="240">
        <f t="shared" si="0"/>
        <v>0</v>
      </c>
      <c r="G4" s="240">
        <f t="shared" si="0"/>
        <v>0</v>
      </c>
      <c r="H4" s="240">
        <f t="shared" si="0"/>
        <v>0</v>
      </c>
      <c r="I4" s="240">
        <f t="shared" si="0"/>
        <v>0</v>
      </c>
      <c r="J4" s="240">
        <f t="shared" si="0"/>
        <v>0</v>
      </c>
      <c r="K4" s="240">
        <f t="shared" si="0"/>
        <v>0</v>
      </c>
      <c r="L4" s="240">
        <f t="shared" si="0"/>
        <v>0</v>
      </c>
      <c r="M4" s="240">
        <f t="shared" si="0"/>
        <v>0</v>
      </c>
      <c r="N4" s="240">
        <f t="shared" si="0"/>
        <v>0</v>
      </c>
      <c r="O4" s="240">
        <f t="shared" si="0"/>
        <v>0</v>
      </c>
      <c r="P4" s="240">
        <f t="shared" si="0"/>
        <v>0</v>
      </c>
      <c r="Q4" s="240">
        <f t="shared" si="0"/>
        <v>0</v>
      </c>
      <c r="R4" s="240">
        <f t="shared" si="0"/>
        <v>0</v>
      </c>
      <c r="S4" s="240">
        <f t="shared" si="0"/>
        <v>0</v>
      </c>
      <c r="T4" s="240">
        <f t="shared" si="0"/>
        <v>0</v>
      </c>
      <c r="U4" s="240">
        <f t="shared" si="0"/>
        <v>0</v>
      </c>
      <c r="V4" s="37"/>
      <c r="W4" s="37"/>
    </row>
    <row r="5" spans="1:23" ht="27" customHeight="1" x14ac:dyDescent="0.2">
      <c r="A5" s="225" t="s">
        <v>305</v>
      </c>
      <c r="B5" s="227">
        <f>IF(B3&lt;='Osnovni podaci'!$B$8,RDG!C4-Prihodi!C22-Prihodi!C23-Prihodi!C24,0)</f>
        <v>0</v>
      </c>
      <c r="C5" s="227">
        <f>IF(C3&lt;='Osnovni podaci'!$B$8,RDG!D4-Prihodi!D22-Prihodi!D23-Prihodi!D24,0)</f>
        <v>0</v>
      </c>
      <c r="D5" s="227">
        <f>IF(D3&lt;='Osnovni podaci'!$B$8,RDG!E4-Prihodi!E22-Prihodi!E23-Prihodi!E24,0)</f>
        <v>0</v>
      </c>
      <c r="E5" s="227">
        <f>IF(E3&lt;='Osnovni podaci'!$B$8,RDG!F4-Prihodi!F22-Prihodi!F23-Prihodi!F24,0)</f>
        <v>0</v>
      </c>
      <c r="F5" s="227">
        <f>IF(F3&lt;='Osnovni podaci'!$B$8,RDG!G4-Prihodi!G22-Prihodi!G23-Prihodi!G24,0)</f>
        <v>0</v>
      </c>
      <c r="G5" s="227">
        <f>IF(G3&lt;='Osnovni podaci'!$B$8,RDG!H4-Prihodi!H22-Prihodi!H23-Prihodi!H24,0)</f>
        <v>0</v>
      </c>
      <c r="H5" s="227">
        <f>IF(H3&lt;='Osnovni podaci'!$B$8,RDG!I4-Prihodi!I22-Prihodi!I23-Prihodi!I24,0)</f>
        <v>0</v>
      </c>
      <c r="I5" s="227">
        <f>IF(I3&lt;='Osnovni podaci'!$B$8,RDG!J4-Prihodi!J22-Prihodi!J23-Prihodi!J24,0)</f>
        <v>0</v>
      </c>
      <c r="J5" s="227">
        <f>IF(J3&lt;='Osnovni podaci'!$B$8,RDG!K4-Prihodi!K22-Prihodi!K23-Prihodi!K24,0)</f>
        <v>0</v>
      </c>
      <c r="K5" s="227">
        <f>IF(K3&lt;='Osnovni podaci'!$B$8,RDG!L4-Prihodi!L22-Prihodi!L23-Prihodi!L24,0)</f>
        <v>0</v>
      </c>
      <c r="L5" s="227">
        <f>IF(L3&lt;='Osnovni podaci'!$B$8,RDG!M4-Prihodi!M22-Prihodi!M23-Prihodi!M24,0)</f>
        <v>0</v>
      </c>
      <c r="M5" s="227">
        <f>IF(M3&lt;='Osnovni podaci'!$B$8,RDG!N4-Prihodi!N22-Prihodi!N23-Prihodi!N24,0)</f>
        <v>0</v>
      </c>
      <c r="N5" s="227">
        <f>IF(N3&lt;='Osnovni podaci'!$B$8,RDG!O4-Prihodi!O22-Prihodi!O23-Prihodi!O24,0)</f>
        <v>0</v>
      </c>
      <c r="O5" s="227">
        <f>IF(O3&lt;='Osnovni podaci'!$B$8,RDG!P4-Prihodi!P22-Prihodi!P23-Prihodi!P24,0)</f>
        <v>0</v>
      </c>
      <c r="P5" s="227">
        <f>IF(P3&lt;='Osnovni podaci'!$B$8,RDG!Q4-Prihodi!Q22-Prihodi!Q23-Prihodi!Q24,0)</f>
        <v>0</v>
      </c>
      <c r="Q5" s="227">
        <f>IF(Q3&lt;='Osnovni podaci'!$B$8,RDG!R4-Prihodi!R22-Prihodi!R23-Prihodi!R24,0)</f>
        <v>0</v>
      </c>
      <c r="R5" s="227">
        <f>IF(R3&lt;='Osnovni podaci'!$B$8,RDG!S4-Prihodi!S22-Prihodi!S23-Prihodi!S24,0)</f>
        <v>0</v>
      </c>
      <c r="S5" s="227">
        <f>IF(S3&lt;='Osnovni podaci'!$B$8,RDG!T4-Prihodi!T22-Prihodi!T23-Prihodi!T24,0)</f>
        <v>0</v>
      </c>
      <c r="T5" s="227">
        <f>IF(T3&lt;='Osnovni podaci'!$B$8,RDG!U4-Prihodi!U22-Prihodi!U23-Prihodi!U24,0)</f>
        <v>0</v>
      </c>
      <c r="U5" s="227">
        <f>IF(U3&lt;='Osnovni podaci'!$B$8,RDG!V4-Prihodi!V22-Prihodi!V23-Prihodi!V24,0)</f>
        <v>0</v>
      </c>
      <c r="V5" s="37"/>
      <c r="W5" s="37"/>
    </row>
    <row r="6" spans="1:23" ht="14.25" customHeight="1" x14ac:dyDescent="0.2">
      <c r="A6" s="225" t="s">
        <v>306</v>
      </c>
      <c r="B6" s="227">
        <f>SUM(B7:B9)</f>
        <v>0</v>
      </c>
      <c r="C6" s="227">
        <f t="shared" ref="C6:U6" si="1">SUM(C7:C9)</f>
        <v>0</v>
      </c>
      <c r="D6" s="227">
        <f t="shared" si="1"/>
        <v>0</v>
      </c>
      <c r="E6" s="227">
        <f t="shared" si="1"/>
        <v>0</v>
      </c>
      <c r="F6" s="227">
        <f t="shared" si="1"/>
        <v>0</v>
      </c>
      <c r="G6" s="227">
        <f t="shared" si="1"/>
        <v>0</v>
      </c>
      <c r="H6" s="227">
        <f t="shared" si="1"/>
        <v>0</v>
      </c>
      <c r="I6" s="227">
        <f t="shared" si="1"/>
        <v>0</v>
      </c>
      <c r="J6" s="227">
        <f t="shared" si="1"/>
        <v>0</v>
      </c>
      <c r="K6" s="227">
        <f t="shared" si="1"/>
        <v>0</v>
      </c>
      <c r="L6" s="227">
        <f t="shared" si="1"/>
        <v>0</v>
      </c>
      <c r="M6" s="227">
        <f t="shared" si="1"/>
        <v>0</v>
      </c>
      <c r="N6" s="227">
        <f t="shared" si="1"/>
        <v>0</v>
      </c>
      <c r="O6" s="227">
        <f t="shared" si="1"/>
        <v>0</v>
      </c>
      <c r="P6" s="227">
        <f t="shared" si="1"/>
        <v>0</v>
      </c>
      <c r="Q6" s="227">
        <f t="shared" si="1"/>
        <v>0</v>
      </c>
      <c r="R6" s="227">
        <f t="shared" si="1"/>
        <v>0</v>
      </c>
      <c r="S6" s="227">
        <f t="shared" si="1"/>
        <v>0</v>
      </c>
      <c r="T6" s="227">
        <f t="shared" si="1"/>
        <v>0</v>
      </c>
      <c r="U6" s="227">
        <f t="shared" si="1"/>
        <v>0</v>
      </c>
      <c r="V6" s="37"/>
      <c r="W6" s="37"/>
    </row>
    <row r="7" spans="1:23" ht="14.25" customHeight="1" x14ac:dyDescent="0.2">
      <c r="A7" s="193" t="s">
        <v>307</v>
      </c>
      <c r="B7" s="228">
        <f>B14</f>
        <v>0</v>
      </c>
      <c r="C7" s="228"/>
      <c r="D7" s="228"/>
      <c r="E7" s="228"/>
      <c r="F7" s="228"/>
      <c r="G7" s="228"/>
      <c r="H7" s="228"/>
      <c r="I7" s="228"/>
      <c r="J7" s="228"/>
      <c r="K7" s="228"/>
      <c r="L7" s="228"/>
      <c r="M7" s="228"/>
      <c r="N7" s="228"/>
      <c r="O7" s="228"/>
      <c r="P7" s="228"/>
      <c r="Q7" s="228"/>
      <c r="R7" s="228"/>
      <c r="S7" s="228"/>
      <c r="T7" s="228"/>
      <c r="U7" s="228"/>
      <c r="V7" s="37"/>
      <c r="W7" s="37"/>
    </row>
    <row r="8" spans="1:23" ht="14.25" customHeight="1" x14ac:dyDescent="0.2">
      <c r="A8" s="193" t="s">
        <v>308</v>
      </c>
      <c r="B8" s="228">
        <f>'Ulaganja i izvori'!C51</f>
        <v>0</v>
      </c>
      <c r="C8" s="228">
        <f>'Ulaganja i izvori'!D51</f>
        <v>0</v>
      </c>
      <c r="D8" s="228">
        <f>'Ulaganja i izvori'!E51</f>
        <v>0</v>
      </c>
      <c r="E8" s="228"/>
      <c r="F8" s="228"/>
      <c r="G8" s="228"/>
      <c r="H8" s="228"/>
      <c r="I8" s="228"/>
      <c r="J8" s="228"/>
      <c r="K8" s="228"/>
      <c r="L8" s="228"/>
      <c r="M8" s="228"/>
      <c r="N8" s="228"/>
      <c r="O8" s="228"/>
      <c r="P8" s="228"/>
      <c r="Q8" s="228"/>
      <c r="R8" s="228"/>
      <c r="S8" s="228"/>
      <c r="T8" s="228"/>
      <c r="U8" s="228"/>
      <c r="V8" s="37"/>
      <c r="W8" s="37"/>
    </row>
    <row r="9" spans="1:23" ht="14.25" customHeight="1" x14ac:dyDescent="0.2">
      <c r="A9" s="193" t="s">
        <v>309</v>
      </c>
      <c r="B9" s="228">
        <f>'Ulaganja i izvori'!C55</f>
        <v>0</v>
      </c>
      <c r="C9" s="228">
        <f>'Ulaganja i izvori'!D55</f>
        <v>0</v>
      </c>
      <c r="D9" s="228">
        <f>'Ulaganja i izvori'!E55</f>
        <v>0</v>
      </c>
      <c r="E9" s="228"/>
      <c r="F9" s="228"/>
      <c r="G9" s="228"/>
      <c r="H9" s="228"/>
      <c r="I9" s="228"/>
      <c r="J9" s="228"/>
      <c r="K9" s="228"/>
      <c r="L9" s="228"/>
      <c r="M9" s="228"/>
      <c r="N9" s="228"/>
      <c r="O9" s="228"/>
      <c r="P9" s="228"/>
      <c r="Q9" s="228"/>
      <c r="R9" s="228"/>
      <c r="S9" s="228"/>
      <c r="T9" s="228"/>
      <c r="U9" s="228"/>
      <c r="V9" s="37"/>
      <c r="W9" s="37"/>
    </row>
    <row r="10" spans="1:23" ht="25.5" customHeight="1" x14ac:dyDescent="0.2">
      <c r="A10" s="225" t="s">
        <v>310</v>
      </c>
      <c r="B10" s="228"/>
      <c r="C10" s="228"/>
      <c r="D10" s="228"/>
      <c r="E10" s="228"/>
      <c r="F10" s="227">
        <f>IF(F$3='Osnovni podaci'!$B$8,Amortizacija!$Y$17+Amortizacija!$Y$54,0)</f>
        <v>0</v>
      </c>
      <c r="G10" s="227">
        <f>IF(G$3='Osnovni podaci'!$B$8,Amortizacija!$Y$17+Amortizacija!$Y$54,0)</f>
        <v>0</v>
      </c>
      <c r="H10" s="227">
        <f>IF(H$3='Osnovni podaci'!$B$8,Amortizacija!$Y$17+Amortizacija!$Y$54,0)</f>
        <v>0</v>
      </c>
      <c r="I10" s="227">
        <f>IF(I$3='Osnovni podaci'!$B$8,Amortizacija!$Y$17+Amortizacija!$Y$54,0)</f>
        <v>0</v>
      </c>
      <c r="J10" s="227">
        <f>IF(J$3='Osnovni podaci'!$B$8,Amortizacija!$Y$17+Amortizacija!$Y$54,0)</f>
        <v>0</v>
      </c>
      <c r="K10" s="227">
        <f>IF(K$3='Osnovni podaci'!$B$8,Amortizacija!$Y$17+Amortizacija!$Y$54,0)</f>
        <v>0</v>
      </c>
      <c r="L10" s="227">
        <f>IF(L$3='Osnovni podaci'!$B$8,Amortizacija!$Y$17+Amortizacija!$Y$54,0)</f>
        <v>0</v>
      </c>
      <c r="M10" s="227">
        <f>IF(M$3='Osnovni podaci'!$B$8,Amortizacija!$Y$17+Amortizacija!$Y$54,0)</f>
        <v>0</v>
      </c>
      <c r="N10" s="227">
        <f>IF(N$3='Osnovni podaci'!$B$8,Amortizacija!$Y$17+Amortizacija!$Y$54,0)</f>
        <v>0</v>
      </c>
      <c r="O10" s="227">
        <f>IF(O$3='Osnovni podaci'!$B$8,Amortizacija!$Y$17+Amortizacija!$Y$54,0)</f>
        <v>0</v>
      </c>
      <c r="P10" s="227">
        <f>IF(P$3='Osnovni podaci'!$B$8,Amortizacija!$Y$17+Amortizacija!$Y$54,0)</f>
        <v>0</v>
      </c>
      <c r="Q10" s="227">
        <f>IF(Q$3='Osnovni podaci'!$B$8,Amortizacija!$Y$17+Amortizacija!$Y$54,0)</f>
        <v>0</v>
      </c>
      <c r="R10" s="227">
        <f>IF(R$3='Osnovni podaci'!$B$8,Amortizacija!$Y$17+Amortizacija!$Y$54,0)</f>
        <v>0</v>
      </c>
      <c r="S10" s="227">
        <f>IF(S$3='Osnovni podaci'!$B$8,Amortizacija!$Y$17+Amortizacija!$Y$54,0)</f>
        <v>0</v>
      </c>
      <c r="T10" s="227">
        <f>IF(T$3='Osnovni podaci'!$B$8,Amortizacija!$Y$17+Amortizacija!$Y$54,0)</f>
        <v>0</v>
      </c>
      <c r="U10" s="227">
        <f>IF(U$3='Osnovni podaci'!$B$8,Amortizacija!$Y$17+Amortizacija!$Y$54,0)</f>
        <v>0</v>
      </c>
      <c r="V10" s="37"/>
      <c r="W10" s="37"/>
    </row>
    <row r="11" spans="1:23" ht="14.25" customHeight="1" x14ac:dyDescent="0.2">
      <c r="A11" s="225" t="s">
        <v>311</v>
      </c>
      <c r="B11" s="227">
        <f>IF($C$24=B$2,$B$25,'Ulaganja i izvori'!C58)</f>
        <v>0</v>
      </c>
      <c r="C11" s="227">
        <f>IF($C$24=C$2,$B$25-B11,'Ulaganja i izvori'!D58)</f>
        <v>0</v>
      </c>
      <c r="D11" s="227">
        <f>IF($C$24=D$2,$B$25-SUM($B$11:C11),'Ulaganja i izvori'!E58)</f>
        <v>0</v>
      </c>
      <c r="E11" s="227">
        <f>IF($C$24=E$2,$B$25-SUM($B$11:D11),0)</f>
        <v>0</v>
      </c>
      <c r="F11" s="227">
        <f>IF($C$24=F$2,$B$25-SUM($B$11:E11),0)</f>
        <v>0</v>
      </c>
      <c r="G11" s="227">
        <f>IF($C$24=G$2,$B$25-SUM($B$11:F11),0)</f>
        <v>0</v>
      </c>
      <c r="H11" s="227">
        <f>IF($C$24=H$2,$B$25-SUM($B$11:G11),0)</f>
        <v>0</v>
      </c>
      <c r="I11" s="227">
        <f>IF($C$24=I$2,$B$25-SUM($B$11:H11),0)</f>
        <v>0</v>
      </c>
      <c r="J11" s="227">
        <f>IF($C$24=J$2,$B$25-SUM($B$11:I11),0)</f>
        <v>0</v>
      </c>
      <c r="K11" s="227">
        <f>IF($C$24=K$2,$B$25-SUM($B$11:J11),0)</f>
        <v>0</v>
      </c>
      <c r="L11" s="227">
        <f>IF($C$24=L$2,$B$25-SUM($B$11:K11),0)</f>
        <v>0</v>
      </c>
      <c r="M11" s="227">
        <f>IF($C$24=M$2,$B$25-SUM($B$11:L11),0)</f>
        <v>0</v>
      </c>
      <c r="N11" s="227">
        <f>IF($C$24=N$2,$B$25-SUM($B$11:M11),0)</f>
        <v>0</v>
      </c>
      <c r="O11" s="227">
        <f>IF($C$24=O$2,$B$25-SUM($B$11:N11),0)</f>
        <v>0</v>
      </c>
      <c r="P11" s="227">
        <f>IF($C$24=P$2,$B$25-SUM($B$11:O11),0)</f>
        <v>0</v>
      </c>
      <c r="Q11" s="227">
        <f>IF($C$24=Q$2,$B$25-SUM($B$11:P11),0)</f>
        <v>0</v>
      </c>
      <c r="R11" s="227">
        <f>IF($C$24=R$2,$B$25-SUM($B$11:Q11),0)</f>
        <v>0</v>
      </c>
      <c r="S11" s="227">
        <f>IF($C$24=S$2,$B$25-SUM($B$11:R11),0)</f>
        <v>0</v>
      </c>
      <c r="T11" s="227">
        <f>IF($C$24=T$2,$B$25-SUM($B$11:S11),0)</f>
        <v>0</v>
      </c>
      <c r="U11" s="227">
        <f>IF($C$24=U$2,$B$25-SUM($B$11:T11),0)</f>
        <v>0</v>
      </c>
      <c r="V11" s="37"/>
      <c r="W11" s="37"/>
    </row>
    <row r="12" spans="1:23" ht="16.5" customHeight="1" x14ac:dyDescent="0.2">
      <c r="A12" s="225" t="s">
        <v>312</v>
      </c>
      <c r="B12" s="241"/>
      <c r="C12" s="241"/>
      <c r="D12" s="241"/>
      <c r="E12" s="241"/>
      <c r="F12" s="241"/>
      <c r="G12" s="241"/>
      <c r="H12" s="241"/>
      <c r="I12" s="241"/>
      <c r="J12" s="241"/>
      <c r="K12" s="241"/>
      <c r="L12" s="241"/>
      <c r="M12" s="241"/>
      <c r="N12" s="241"/>
      <c r="O12" s="241"/>
      <c r="P12" s="241"/>
      <c r="Q12" s="241"/>
      <c r="R12" s="241"/>
      <c r="S12" s="241"/>
      <c r="T12" s="241"/>
      <c r="U12" s="241"/>
      <c r="V12" s="37"/>
      <c r="W12" s="37"/>
    </row>
    <row r="13" spans="1:23" ht="15.75" customHeight="1" x14ac:dyDescent="0.2">
      <c r="A13" s="239" t="s">
        <v>313</v>
      </c>
      <c r="B13" s="240">
        <f t="shared" ref="B13:U13" si="2">SUM(B14:B21)</f>
        <v>0</v>
      </c>
      <c r="C13" s="240">
        <f t="shared" si="2"/>
        <v>0</v>
      </c>
      <c r="D13" s="240">
        <f t="shared" si="2"/>
        <v>0</v>
      </c>
      <c r="E13" s="240">
        <f t="shared" si="2"/>
        <v>0</v>
      </c>
      <c r="F13" s="240">
        <f t="shared" si="2"/>
        <v>0</v>
      </c>
      <c r="G13" s="240">
        <f t="shared" si="2"/>
        <v>0</v>
      </c>
      <c r="H13" s="240">
        <f t="shared" si="2"/>
        <v>0</v>
      </c>
      <c r="I13" s="240">
        <f t="shared" si="2"/>
        <v>0</v>
      </c>
      <c r="J13" s="240">
        <f t="shared" si="2"/>
        <v>0</v>
      </c>
      <c r="K13" s="240">
        <f t="shared" si="2"/>
        <v>0</v>
      </c>
      <c r="L13" s="240">
        <f t="shared" si="2"/>
        <v>0</v>
      </c>
      <c r="M13" s="240">
        <f t="shared" si="2"/>
        <v>0</v>
      </c>
      <c r="N13" s="240">
        <f t="shared" si="2"/>
        <v>0</v>
      </c>
      <c r="O13" s="240">
        <f t="shared" si="2"/>
        <v>0</v>
      </c>
      <c r="P13" s="240">
        <f t="shared" si="2"/>
        <v>0</v>
      </c>
      <c r="Q13" s="240">
        <f t="shared" si="2"/>
        <v>0</v>
      </c>
      <c r="R13" s="240">
        <f t="shared" si="2"/>
        <v>0</v>
      </c>
      <c r="S13" s="240">
        <f t="shared" si="2"/>
        <v>0</v>
      </c>
      <c r="T13" s="240">
        <f t="shared" si="2"/>
        <v>0</v>
      </c>
      <c r="U13" s="240">
        <f t="shared" si="2"/>
        <v>0</v>
      </c>
      <c r="V13" s="37"/>
      <c r="W13" s="37"/>
    </row>
    <row r="14" spans="1:23" ht="14.25" customHeight="1" x14ac:dyDescent="0.2">
      <c r="A14" s="225" t="s">
        <v>314</v>
      </c>
      <c r="B14" s="227">
        <f>'Osnovni podaci'!B10</f>
        <v>0</v>
      </c>
      <c r="C14" s="227"/>
      <c r="D14" s="227"/>
      <c r="E14" s="227"/>
      <c r="F14" s="227"/>
      <c r="G14" s="227"/>
      <c r="H14" s="227"/>
      <c r="I14" s="227"/>
      <c r="J14" s="227"/>
      <c r="K14" s="227"/>
      <c r="L14" s="227"/>
      <c r="M14" s="227"/>
      <c r="N14" s="227"/>
      <c r="O14" s="227"/>
      <c r="P14" s="227"/>
      <c r="Q14" s="227"/>
      <c r="R14" s="227"/>
      <c r="S14" s="227"/>
      <c r="T14" s="227"/>
      <c r="U14" s="227"/>
      <c r="V14" s="37"/>
      <c r="W14" s="37"/>
    </row>
    <row r="15" spans="1:23" ht="14.25" customHeight="1" x14ac:dyDescent="0.2">
      <c r="A15" s="225" t="s">
        <v>315</v>
      </c>
      <c r="B15" s="227">
        <f>'Ulaganja i izvori'!C43</f>
        <v>0</v>
      </c>
      <c r="C15" s="227">
        <f>'Ulaganja i izvori'!D43</f>
        <v>0</v>
      </c>
      <c r="D15" s="227">
        <f>'Ulaganja i izvori'!E43</f>
        <v>0</v>
      </c>
      <c r="E15" s="227"/>
      <c r="F15" s="227"/>
      <c r="G15" s="227"/>
      <c r="H15" s="227"/>
      <c r="I15" s="227"/>
      <c r="J15" s="227"/>
      <c r="K15" s="227"/>
      <c r="L15" s="227"/>
      <c r="M15" s="227"/>
      <c r="N15" s="227"/>
      <c r="O15" s="227"/>
      <c r="P15" s="227"/>
      <c r="Q15" s="227"/>
      <c r="R15" s="227"/>
      <c r="S15" s="227"/>
      <c r="T15" s="227"/>
      <c r="U15" s="227"/>
      <c r="V15" s="37"/>
      <c r="W15" s="37"/>
    </row>
    <row r="16" spans="1:23" ht="14.25" customHeight="1" x14ac:dyDescent="0.2">
      <c r="A16" s="225" t="s">
        <v>316</v>
      </c>
      <c r="B16" s="227">
        <f>'Ulaganja i izvori'!C44</f>
        <v>0</v>
      </c>
      <c r="C16" s="227">
        <f>'Ulaganja i izvori'!D44</f>
        <v>0</v>
      </c>
      <c r="D16" s="227">
        <f>'Ulaganja i izvori'!E44</f>
        <v>0</v>
      </c>
      <c r="E16" s="227"/>
      <c r="F16" s="227"/>
      <c r="G16" s="227"/>
      <c r="H16" s="227"/>
      <c r="I16" s="227"/>
      <c r="J16" s="227"/>
      <c r="K16" s="227"/>
      <c r="L16" s="227"/>
      <c r="M16" s="227"/>
      <c r="N16" s="227"/>
      <c r="O16" s="227"/>
      <c r="P16" s="227"/>
      <c r="Q16" s="227"/>
      <c r="R16" s="227"/>
      <c r="S16" s="227"/>
      <c r="T16" s="227"/>
      <c r="U16" s="227"/>
      <c r="V16" s="37"/>
      <c r="W16" s="37"/>
    </row>
    <row r="17" spans="1:23" ht="14.25" customHeight="1" x14ac:dyDescent="0.2">
      <c r="A17" s="225" t="s">
        <v>398</v>
      </c>
      <c r="B17" s="227">
        <f>RDG!C9</f>
        <v>0</v>
      </c>
      <c r="C17" s="227">
        <f>RDG!D9</f>
        <v>0</v>
      </c>
      <c r="D17" s="227">
        <f>RDG!E9</f>
        <v>0</v>
      </c>
      <c r="E17" s="227">
        <f>RDG!F9</f>
        <v>0</v>
      </c>
      <c r="F17" s="227">
        <f>RDG!G9</f>
        <v>0</v>
      </c>
      <c r="G17" s="227">
        <f>RDG!H9</f>
        <v>0</v>
      </c>
      <c r="H17" s="227">
        <f>RDG!I9</f>
        <v>0</v>
      </c>
      <c r="I17" s="227">
        <f>RDG!J9</f>
        <v>0</v>
      </c>
      <c r="J17" s="227">
        <f>RDG!K9</f>
        <v>0</v>
      </c>
      <c r="K17" s="227">
        <f>RDG!L9</f>
        <v>0</v>
      </c>
      <c r="L17" s="227">
        <f>RDG!M9</f>
        <v>0</v>
      </c>
      <c r="M17" s="227">
        <f>RDG!N9</f>
        <v>0</v>
      </c>
      <c r="N17" s="227">
        <f>RDG!O9</f>
        <v>0</v>
      </c>
      <c r="O17" s="227">
        <f>RDG!P9</f>
        <v>0</v>
      </c>
      <c r="P17" s="227">
        <f>RDG!Q9</f>
        <v>0</v>
      </c>
      <c r="Q17" s="227">
        <f>RDG!R9</f>
        <v>0</v>
      </c>
      <c r="R17" s="227">
        <f>RDG!S9</f>
        <v>0</v>
      </c>
      <c r="S17" s="227">
        <f>RDG!T9</f>
        <v>0</v>
      </c>
      <c r="T17" s="227">
        <f>RDG!U9</f>
        <v>0</v>
      </c>
      <c r="U17" s="227">
        <f>RDG!V9</f>
        <v>0</v>
      </c>
      <c r="V17" s="37"/>
      <c r="W17" s="37"/>
    </row>
    <row r="18" spans="1:23" ht="14.25" customHeight="1" x14ac:dyDescent="0.2">
      <c r="A18" s="225" t="s">
        <v>317</v>
      </c>
      <c r="B18" s="227">
        <f>RDG!C10</f>
        <v>0</v>
      </c>
      <c r="C18" s="227">
        <f>RDG!D10</f>
        <v>0</v>
      </c>
      <c r="D18" s="227">
        <f>RDG!E10</f>
        <v>0</v>
      </c>
      <c r="E18" s="227">
        <f>RDG!F10</f>
        <v>0</v>
      </c>
      <c r="F18" s="227">
        <f>RDG!G10</f>
        <v>0</v>
      </c>
      <c r="G18" s="227">
        <f>RDG!H10</f>
        <v>0</v>
      </c>
      <c r="H18" s="227">
        <f>RDG!I10</f>
        <v>0</v>
      </c>
      <c r="I18" s="227">
        <f>RDG!J10</f>
        <v>0</v>
      </c>
      <c r="J18" s="227">
        <f>RDG!K10</f>
        <v>0</v>
      </c>
      <c r="K18" s="227">
        <f>RDG!L10</f>
        <v>0</v>
      </c>
      <c r="L18" s="227">
        <f>RDG!M10</f>
        <v>0</v>
      </c>
      <c r="M18" s="227">
        <f>RDG!N10</f>
        <v>0</v>
      </c>
      <c r="N18" s="227">
        <f>RDG!O10</f>
        <v>0</v>
      </c>
      <c r="O18" s="227">
        <f>RDG!P10</f>
        <v>0</v>
      </c>
      <c r="P18" s="227">
        <f>RDG!Q10</f>
        <v>0</v>
      </c>
      <c r="Q18" s="227">
        <f>RDG!R10</f>
        <v>0</v>
      </c>
      <c r="R18" s="227">
        <f>RDG!S10</f>
        <v>0</v>
      </c>
      <c r="S18" s="227">
        <f>RDG!T10</f>
        <v>0</v>
      </c>
      <c r="T18" s="227">
        <f>RDG!U10</f>
        <v>0</v>
      </c>
      <c r="U18" s="227">
        <f>RDG!V10</f>
        <v>0</v>
      </c>
      <c r="V18" s="37"/>
      <c r="W18" s="37"/>
    </row>
    <row r="19" spans="1:23" ht="14.25" customHeight="1" x14ac:dyDescent="0.2">
      <c r="A19" s="225" t="s">
        <v>291</v>
      </c>
      <c r="B19" s="227">
        <f>RDG!C12</f>
        <v>0</v>
      </c>
      <c r="C19" s="227">
        <f>RDG!D12</f>
        <v>0</v>
      </c>
      <c r="D19" s="227">
        <f>RDG!E12</f>
        <v>0</v>
      </c>
      <c r="E19" s="227">
        <f>RDG!F12</f>
        <v>0</v>
      </c>
      <c r="F19" s="227">
        <f>RDG!G12</f>
        <v>0</v>
      </c>
      <c r="G19" s="227">
        <f>RDG!H12</f>
        <v>0</v>
      </c>
      <c r="H19" s="227">
        <f>RDG!I12</f>
        <v>0</v>
      </c>
      <c r="I19" s="227">
        <f>RDG!J12</f>
        <v>0</v>
      </c>
      <c r="J19" s="227">
        <f>RDG!K12</f>
        <v>0</v>
      </c>
      <c r="K19" s="227">
        <f>RDG!L12</f>
        <v>0</v>
      </c>
      <c r="L19" s="227">
        <f>RDG!M12</f>
        <v>0</v>
      </c>
      <c r="M19" s="227">
        <f>RDG!N12</f>
        <v>0</v>
      </c>
      <c r="N19" s="227">
        <f>RDG!O12</f>
        <v>0</v>
      </c>
      <c r="O19" s="227">
        <f>RDG!P12</f>
        <v>0</v>
      </c>
      <c r="P19" s="227">
        <f>RDG!Q12</f>
        <v>0</v>
      </c>
      <c r="Q19" s="227">
        <f>RDG!R12</f>
        <v>0</v>
      </c>
      <c r="R19" s="227">
        <f>RDG!S12</f>
        <v>0</v>
      </c>
      <c r="S19" s="227">
        <f>RDG!T12</f>
        <v>0</v>
      </c>
      <c r="T19" s="227">
        <f>RDG!U12</f>
        <v>0</v>
      </c>
      <c r="U19" s="227">
        <f>RDG!V12</f>
        <v>0</v>
      </c>
      <c r="V19" s="37"/>
      <c r="W19" s="37"/>
    </row>
    <row r="20" spans="1:23" ht="14.25" customHeight="1" x14ac:dyDescent="0.2">
      <c r="A20" s="225" t="s">
        <v>293</v>
      </c>
      <c r="B20" s="227">
        <f>RDG!C14</f>
        <v>0</v>
      </c>
      <c r="C20" s="227">
        <f>RDG!D14</f>
        <v>0</v>
      </c>
      <c r="D20" s="227">
        <f>RDG!E14</f>
        <v>0</v>
      </c>
      <c r="E20" s="227">
        <f>RDG!F14</f>
        <v>0</v>
      </c>
      <c r="F20" s="227">
        <f>RDG!G14</f>
        <v>0</v>
      </c>
      <c r="G20" s="227">
        <f>RDG!H14</f>
        <v>0</v>
      </c>
      <c r="H20" s="227">
        <f>RDG!I14</f>
        <v>0</v>
      </c>
      <c r="I20" s="227">
        <f>RDG!J14</f>
        <v>0</v>
      </c>
      <c r="J20" s="227">
        <f>RDG!K14</f>
        <v>0</v>
      </c>
      <c r="K20" s="227">
        <f>RDG!L14</f>
        <v>0</v>
      </c>
      <c r="L20" s="227">
        <f>RDG!M14</f>
        <v>0</v>
      </c>
      <c r="M20" s="227">
        <f>RDG!N14</f>
        <v>0</v>
      </c>
      <c r="N20" s="227">
        <f>RDG!O14</f>
        <v>0</v>
      </c>
      <c r="O20" s="227">
        <f>RDG!P14</f>
        <v>0</v>
      </c>
      <c r="P20" s="227">
        <f>RDG!Q14</f>
        <v>0</v>
      </c>
      <c r="Q20" s="227">
        <f>RDG!R14</f>
        <v>0</v>
      </c>
      <c r="R20" s="227">
        <f>RDG!S14</f>
        <v>0</v>
      </c>
      <c r="S20" s="227">
        <f>RDG!T14</f>
        <v>0</v>
      </c>
      <c r="T20" s="227">
        <f>RDG!U14</f>
        <v>0</v>
      </c>
      <c r="U20" s="227">
        <f>RDG!V14</f>
        <v>0</v>
      </c>
      <c r="V20" s="37"/>
      <c r="W20" s="37"/>
    </row>
    <row r="21" spans="1:23" ht="14.25" customHeight="1" x14ac:dyDescent="0.2">
      <c r="A21" s="225" t="s">
        <v>400</v>
      </c>
      <c r="B21" s="227">
        <f>Krediti!C18</f>
        <v>0</v>
      </c>
      <c r="C21" s="227">
        <f>Krediti!D18</f>
        <v>0</v>
      </c>
      <c r="D21" s="227">
        <f>Krediti!E18</f>
        <v>0</v>
      </c>
      <c r="E21" s="227">
        <f>Krediti!F18</f>
        <v>0</v>
      </c>
      <c r="F21" s="227">
        <f>Krediti!G18</f>
        <v>0</v>
      </c>
      <c r="G21" s="227">
        <f>Krediti!H18</f>
        <v>0</v>
      </c>
      <c r="H21" s="227">
        <f>Krediti!I18</f>
        <v>0</v>
      </c>
      <c r="I21" s="227">
        <f>Krediti!J18</f>
        <v>0</v>
      </c>
      <c r="J21" s="227">
        <f>Krediti!K18</f>
        <v>0</v>
      </c>
      <c r="K21" s="227">
        <f>Krediti!L18</f>
        <v>0</v>
      </c>
      <c r="L21" s="227">
        <f>Krediti!M18</f>
        <v>0</v>
      </c>
      <c r="M21" s="227">
        <f>Krediti!N18</f>
        <v>0</v>
      </c>
      <c r="N21" s="227">
        <f>Krediti!O18</f>
        <v>0</v>
      </c>
      <c r="O21" s="227">
        <f>Krediti!P18</f>
        <v>0</v>
      </c>
      <c r="P21" s="227">
        <f>Krediti!Q18</f>
        <v>0</v>
      </c>
      <c r="Q21" s="227">
        <f>Krediti!R18</f>
        <v>0</v>
      </c>
      <c r="R21" s="227">
        <f>Krediti!S18</f>
        <v>0</v>
      </c>
      <c r="S21" s="227">
        <f>Krediti!T18</f>
        <v>0</v>
      </c>
      <c r="T21" s="227">
        <f>Krediti!U18</f>
        <v>0</v>
      </c>
      <c r="U21" s="227">
        <f>Krediti!V18</f>
        <v>0</v>
      </c>
      <c r="V21" s="37"/>
      <c r="W21" s="37"/>
    </row>
    <row r="22" spans="1:23" ht="14.25" customHeight="1" x14ac:dyDescent="0.2">
      <c r="A22" s="224" t="s">
        <v>318</v>
      </c>
      <c r="B22" s="226">
        <f t="shared" ref="B22:U22" si="3">B4-B13</f>
        <v>0</v>
      </c>
      <c r="C22" s="226">
        <f t="shared" si="3"/>
        <v>0</v>
      </c>
      <c r="D22" s="226">
        <f t="shared" si="3"/>
        <v>0</v>
      </c>
      <c r="E22" s="226">
        <f t="shared" si="3"/>
        <v>0</v>
      </c>
      <c r="F22" s="226">
        <f t="shared" si="3"/>
        <v>0</v>
      </c>
      <c r="G22" s="226">
        <f t="shared" si="3"/>
        <v>0</v>
      </c>
      <c r="H22" s="226">
        <f t="shared" si="3"/>
        <v>0</v>
      </c>
      <c r="I22" s="226">
        <f t="shared" si="3"/>
        <v>0</v>
      </c>
      <c r="J22" s="226">
        <f t="shared" si="3"/>
        <v>0</v>
      </c>
      <c r="K22" s="226">
        <f t="shared" si="3"/>
        <v>0</v>
      </c>
      <c r="L22" s="226">
        <f t="shared" si="3"/>
        <v>0</v>
      </c>
      <c r="M22" s="226">
        <f t="shared" si="3"/>
        <v>0</v>
      </c>
      <c r="N22" s="226">
        <f t="shared" si="3"/>
        <v>0</v>
      </c>
      <c r="O22" s="226">
        <f t="shared" si="3"/>
        <v>0</v>
      </c>
      <c r="P22" s="226">
        <f t="shared" si="3"/>
        <v>0</v>
      </c>
      <c r="Q22" s="226">
        <f t="shared" si="3"/>
        <v>0</v>
      </c>
      <c r="R22" s="226">
        <f t="shared" si="3"/>
        <v>0</v>
      </c>
      <c r="S22" s="226">
        <f t="shared" si="3"/>
        <v>0</v>
      </c>
      <c r="T22" s="226">
        <f t="shared" si="3"/>
        <v>0</v>
      </c>
      <c r="U22" s="226">
        <f t="shared" si="3"/>
        <v>0</v>
      </c>
      <c r="V22" s="37"/>
      <c r="W22" s="37"/>
    </row>
    <row r="23" spans="1:23" ht="18.75" customHeight="1" x14ac:dyDescent="0.2">
      <c r="A23" s="239" t="s">
        <v>319</v>
      </c>
      <c r="B23" s="226">
        <f>B22</f>
        <v>0</v>
      </c>
      <c r="C23" s="226">
        <f>B23+C22</f>
        <v>0</v>
      </c>
      <c r="D23" s="226">
        <f>C23+D22</f>
        <v>0</v>
      </c>
      <c r="E23" s="226">
        <f>D23+E22</f>
        <v>0</v>
      </c>
      <c r="F23" s="226">
        <f>E23+F22</f>
        <v>0</v>
      </c>
      <c r="G23" s="226">
        <f>IF(G3&lt;='Osnovni podaci'!$B$8,F23+G22,0)</f>
        <v>0</v>
      </c>
      <c r="H23" s="226">
        <f>IF(H3&lt;='Osnovni podaci'!$B$8,G23+H22,0)</f>
        <v>0</v>
      </c>
      <c r="I23" s="226">
        <f>IF(I3&lt;='Osnovni podaci'!$B$8,H23+I22,0)</f>
        <v>0</v>
      </c>
      <c r="J23" s="226">
        <f>IF(J3&lt;='Osnovni podaci'!$B$8,I23+J22,0)</f>
        <v>0</v>
      </c>
      <c r="K23" s="226">
        <f>IF(K3&lt;='Osnovni podaci'!$B$8,J23+K22,0)</f>
        <v>0</v>
      </c>
      <c r="L23" s="226">
        <f>IF(L3&lt;='Osnovni podaci'!$B$8,K23+L22,0)</f>
        <v>0</v>
      </c>
      <c r="M23" s="226">
        <f>IF(M3&lt;='Osnovni podaci'!$B$8,L23+M22,0)</f>
        <v>0</v>
      </c>
      <c r="N23" s="226">
        <f>IF(N3&lt;='Osnovni podaci'!$B$8,M23+N22,0)</f>
        <v>0</v>
      </c>
      <c r="O23" s="226">
        <f>IF(O3&lt;='Osnovni podaci'!$B$8,N23+O22,0)</f>
        <v>0</v>
      </c>
      <c r="P23" s="226">
        <f>IF(P3&lt;='Osnovni podaci'!$B$8,O23+P22,0)</f>
        <v>0</v>
      </c>
      <c r="Q23" s="226">
        <f>IF(Q3&lt;='Osnovni podaci'!$B$8,P23+Q22,0)</f>
        <v>0</v>
      </c>
      <c r="R23" s="226">
        <f>IF(R3&lt;='Osnovni podaci'!$B$8,Q23+R22,0)</f>
        <v>0</v>
      </c>
      <c r="S23" s="226">
        <f>IF(S3&lt;='Osnovni podaci'!$B$8,R23+S22,0)</f>
        <v>0</v>
      </c>
      <c r="T23" s="226">
        <f>IF(T3&lt;='Osnovni podaci'!$B$8,S23+T22,0)</f>
        <v>0</v>
      </c>
      <c r="U23" s="226">
        <f>IF(U3&lt;='Osnovni podaci'!$B$8,T23+U22,0)</f>
        <v>0</v>
      </c>
      <c r="V23" s="37"/>
      <c r="W23" s="37"/>
    </row>
    <row r="24" spans="1:23" s="234" customFormat="1" hidden="1" x14ac:dyDescent="0.2">
      <c r="A24" s="237" t="s">
        <v>188</v>
      </c>
      <c r="B24" s="238">
        <f>'Osnovni podaci'!B17</f>
        <v>0</v>
      </c>
      <c r="C24" s="238">
        <f>'Osnovni podaci'!C17</f>
        <v>0</v>
      </c>
      <c r="D24" s="37"/>
      <c r="E24" s="458"/>
      <c r="F24" s="458"/>
      <c r="G24" s="458"/>
      <c r="H24" s="458"/>
      <c r="I24" s="458"/>
      <c r="J24" s="458"/>
      <c r="K24" s="458"/>
      <c r="L24" s="459"/>
      <c r="M24" s="459"/>
      <c r="N24" s="459"/>
      <c r="O24" s="459"/>
      <c r="P24" s="459"/>
      <c r="Q24" s="459"/>
      <c r="R24" s="459"/>
      <c r="S24" s="459"/>
      <c r="T24" s="459"/>
      <c r="U24" s="459"/>
      <c r="V24" s="459"/>
      <c r="W24" s="459"/>
    </row>
    <row r="25" spans="1:23" s="234" customFormat="1" hidden="1" x14ac:dyDescent="0.2">
      <c r="A25" s="235" t="s">
        <v>187</v>
      </c>
      <c r="B25" s="106">
        <f>'Osnovni podaci'!B12</f>
        <v>0</v>
      </c>
      <c r="C25" s="37"/>
      <c r="D25" s="37"/>
      <c r="E25" s="458"/>
      <c r="F25" s="458"/>
      <c r="G25" s="458"/>
      <c r="H25" s="458"/>
      <c r="I25" s="458"/>
      <c r="J25" s="458"/>
      <c r="K25" s="458"/>
      <c r="L25" s="459"/>
      <c r="M25" s="459"/>
      <c r="N25" s="459"/>
      <c r="O25" s="459"/>
      <c r="P25" s="459"/>
      <c r="Q25" s="459"/>
      <c r="R25" s="459"/>
      <c r="S25" s="459"/>
      <c r="T25" s="459"/>
      <c r="U25" s="459"/>
      <c r="V25" s="459"/>
      <c r="W25" s="459"/>
    </row>
    <row r="26" spans="1:23" x14ac:dyDescent="0.2">
      <c r="A26" s="37"/>
      <c r="B26" s="37"/>
      <c r="C26" s="37"/>
      <c r="D26" s="37"/>
      <c r="E26" s="34"/>
      <c r="F26" s="34"/>
      <c r="G26" s="34"/>
      <c r="H26" s="34"/>
      <c r="I26" s="34"/>
      <c r="J26" s="34"/>
      <c r="K26" s="34"/>
      <c r="L26" s="37"/>
      <c r="M26" s="37"/>
      <c r="N26" s="37"/>
      <c r="O26" s="37"/>
      <c r="P26" s="37"/>
      <c r="Q26" s="37"/>
      <c r="R26" s="37"/>
      <c r="S26" s="37"/>
      <c r="T26" s="37"/>
      <c r="U26" s="37"/>
      <c r="V26" s="37"/>
      <c r="W26" s="37"/>
    </row>
    <row r="27" spans="1:23" ht="15.75" x14ac:dyDescent="0.2">
      <c r="A27" s="729" t="s">
        <v>49</v>
      </c>
      <c r="B27" s="729"/>
      <c r="C27" s="729"/>
      <c r="D27" s="729"/>
      <c r="E27" s="729"/>
      <c r="F27" s="729"/>
      <c r="G27" s="729"/>
      <c r="H27" s="729"/>
      <c r="I27" s="729"/>
      <c r="J27" s="729"/>
      <c r="K27" s="729"/>
      <c r="L27" s="37"/>
      <c r="M27" s="37"/>
      <c r="N27" s="37"/>
      <c r="O27" s="37"/>
      <c r="P27" s="37"/>
      <c r="Q27" s="37"/>
      <c r="R27" s="37"/>
      <c r="S27" s="37"/>
      <c r="T27" s="37"/>
      <c r="U27" s="37"/>
      <c r="V27" s="37"/>
      <c r="W27" s="37"/>
    </row>
    <row r="28" spans="1:23" s="247" customFormat="1" ht="27" customHeight="1" x14ac:dyDescent="0.2">
      <c r="A28" s="529" t="s">
        <v>320</v>
      </c>
      <c r="B28" s="529"/>
      <c r="C28" s="529"/>
      <c r="D28" s="529"/>
      <c r="E28" s="529"/>
      <c r="F28" s="529"/>
      <c r="G28" s="529"/>
      <c r="H28" s="529"/>
      <c r="I28" s="529"/>
      <c r="J28" s="529"/>
      <c r="K28" s="529"/>
      <c r="L28" s="120"/>
      <c r="M28" s="120"/>
      <c r="N28" s="120"/>
      <c r="O28" s="120"/>
      <c r="P28" s="120"/>
      <c r="Q28" s="120"/>
      <c r="R28" s="460"/>
      <c r="S28" s="460"/>
      <c r="T28" s="460"/>
      <c r="U28" s="460"/>
      <c r="V28" s="460"/>
      <c r="W28" s="460"/>
    </row>
    <row r="29" spans="1:23" s="248" customFormat="1" ht="42" customHeight="1" x14ac:dyDescent="0.2">
      <c r="A29" s="529" t="s">
        <v>387</v>
      </c>
      <c r="B29" s="529"/>
      <c r="C29" s="529"/>
      <c r="D29" s="529"/>
      <c r="E29" s="529"/>
      <c r="F29" s="529"/>
      <c r="G29" s="529"/>
      <c r="H29" s="529"/>
      <c r="I29" s="529"/>
      <c r="J29" s="529"/>
      <c r="K29" s="529"/>
      <c r="L29" s="120"/>
      <c r="M29" s="120"/>
      <c r="N29" s="120"/>
      <c r="O29" s="120"/>
      <c r="P29" s="120"/>
      <c r="Q29" s="120"/>
      <c r="R29" s="120"/>
      <c r="S29" s="120"/>
      <c r="T29" s="120"/>
      <c r="U29" s="120"/>
      <c r="V29" s="120"/>
      <c r="W29" s="120"/>
    </row>
    <row r="30" spans="1:23" ht="11.25" customHeight="1" x14ac:dyDescent="0.2">
      <c r="A30" s="461"/>
      <c r="B30" s="461"/>
      <c r="C30" s="461"/>
      <c r="D30" s="461"/>
      <c r="E30" s="461"/>
      <c r="F30" s="461"/>
      <c r="G30" s="461"/>
      <c r="H30" s="461"/>
      <c r="I30" s="461"/>
      <c r="J30" s="461"/>
      <c r="K30" s="461"/>
      <c r="L30" s="37"/>
      <c r="M30" s="37"/>
      <c r="N30" s="37"/>
      <c r="O30" s="37"/>
      <c r="P30" s="37"/>
      <c r="Q30" s="37"/>
      <c r="R30" s="37"/>
      <c r="S30" s="37"/>
      <c r="T30" s="37"/>
      <c r="U30" s="37"/>
      <c r="V30" s="37"/>
      <c r="W30" s="37"/>
    </row>
    <row r="31" spans="1:23" ht="18" customHeight="1" x14ac:dyDescent="0.2">
      <c r="A31" s="37"/>
      <c r="B31" s="37"/>
      <c r="C31" s="37"/>
      <c r="D31" s="37"/>
      <c r="E31" s="37"/>
      <c r="F31" s="37"/>
      <c r="G31" s="37"/>
      <c r="H31" s="37"/>
      <c r="I31" s="37"/>
      <c r="J31" s="37"/>
      <c r="K31" s="37"/>
      <c r="L31" s="37"/>
      <c r="M31" s="37"/>
      <c r="N31" s="37"/>
      <c r="O31" s="37"/>
      <c r="P31" s="37"/>
      <c r="Q31" s="37"/>
      <c r="R31" s="37"/>
      <c r="S31" s="37"/>
      <c r="T31" s="37"/>
      <c r="U31" s="37"/>
      <c r="V31" s="37"/>
      <c r="W31" s="37"/>
    </row>
  </sheetData>
  <sheetProtection password="9339" sheet="1" formatCells="0" formatColumns="0" formatRows="0"/>
  <mergeCells count="5">
    <mergeCell ref="A1:E1"/>
    <mergeCell ref="A27:K27"/>
    <mergeCell ref="A2:A3"/>
    <mergeCell ref="A29:K29"/>
    <mergeCell ref="A28:K28"/>
  </mergeCells>
  <phoneticPr fontId="0" type="noConversion"/>
  <conditionalFormatting sqref="B23:U23">
    <cfRule type="cellIs" dxfId="3" priority="1" operator="greaterThanOrEqual">
      <formula>0</formula>
    </cfRule>
    <cfRule type="cellIs" dxfId="2" priority="2" operator="lessThan">
      <formula>0</formula>
    </cfRule>
  </conditionalFormatting>
  <pageMargins left="0.23" right="0.28000000000000003" top="0.48" bottom="0.24" header="0.31496062992125984" footer="0.17"/>
  <pageSetup paperSize="9" scale="3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W48"/>
  <sheetViews>
    <sheetView zoomScaleNormal="100" workbookViewId="0">
      <selection activeCell="B27" sqref="B27"/>
    </sheetView>
  </sheetViews>
  <sheetFormatPr defaultColWidth="9.140625" defaultRowHeight="12.75" x14ac:dyDescent="0.2"/>
  <cols>
    <col min="1" max="1" width="26.7109375" style="7" customWidth="1"/>
    <col min="2" max="21" width="13.28515625" style="7" customWidth="1"/>
    <col min="22" max="16384" width="9.140625" style="7"/>
  </cols>
  <sheetData>
    <row r="1" spans="1:23" ht="30.75" customHeight="1" thickBot="1" x14ac:dyDescent="0.25">
      <c r="A1" s="602" t="s">
        <v>71</v>
      </c>
      <c r="B1" s="602"/>
      <c r="C1" s="602"/>
      <c r="D1" s="602"/>
      <c r="E1" s="602"/>
      <c r="F1" s="279"/>
      <c r="G1" s="279"/>
      <c r="H1" s="279"/>
      <c r="I1" s="279"/>
      <c r="J1" s="279"/>
      <c r="K1" s="279"/>
      <c r="L1" s="279"/>
      <c r="M1" s="279"/>
      <c r="N1" s="279"/>
      <c r="O1" s="279"/>
      <c r="P1" s="279"/>
      <c r="Q1" s="279"/>
      <c r="R1" s="279"/>
      <c r="S1" s="279"/>
      <c r="T1" s="279"/>
      <c r="U1" s="279"/>
      <c r="V1" s="37"/>
      <c r="W1" s="37"/>
    </row>
    <row r="2" spans="1:23" s="84" customFormat="1" ht="13.5" customHeight="1" x14ac:dyDescent="0.2">
      <c r="A2" s="731" t="s">
        <v>44</v>
      </c>
      <c r="B2" s="254">
        <f>Proizvodnja!D2</f>
        <v>0</v>
      </c>
      <c r="C2" s="254">
        <f>Proizvodnja!E2</f>
        <v>1</v>
      </c>
      <c r="D2" s="254">
        <f>Proizvodnja!F2</f>
        <v>2</v>
      </c>
      <c r="E2" s="254">
        <f>Proizvodnja!G2</f>
        <v>3</v>
      </c>
      <c r="F2" s="254">
        <f>Proizvodnja!H2</f>
        <v>4</v>
      </c>
      <c r="G2" s="254">
        <f>Proizvodnja!I2</f>
        <v>5</v>
      </c>
      <c r="H2" s="254">
        <f>Proizvodnja!J2</f>
        <v>6</v>
      </c>
      <c r="I2" s="254">
        <f>Proizvodnja!K2</f>
        <v>7</v>
      </c>
      <c r="J2" s="254">
        <f>Proizvodnja!L2</f>
        <v>8</v>
      </c>
      <c r="K2" s="254">
        <f>Proizvodnja!M2</f>
        <v>9</v>
      </c>
      <c r="L2" s="254">
        <f>Proizvodnja!N2</f>
        <v>10</v>
      </c>
      <c r="M2" s="254">
        <f>Proizvodnja!O2</f>
        <v>11</v>
      </c>
      <c r="N2" s="254">
        <f>Proizvodnja!P2</f>
        <v>12</v>
      </c>
      <c r="O2" s="254">
        <f>Proizvodnja!Q2</f>
        <v>13</v>
      </c>
      <c r="P2" s="254">
        <f>Proizvodnja!R2</f>
        <v>14</v>
      </c>
      <c r="Q2" s="254">
        <f>Proizvodnja!S2</f>
        <v>15</v>
      </c>
      <c r="R2" s="254">
        <f>Proizvodnja!T2</f>
        <v>16</v>
      </c>
      <c r="S2" s="254">
        <f>Proizvodnja!U2</f>
        <v>17</v>
      </c>
      <c r="T2" s="254">
        <f>Proizvodnja!V2</f>
        <v>18</v>
      </c>
      <c r="U2" s="254">
        <f>Proizvodnja!W2</f>
        <v>19</v>
      </c>
      <c r="V2" s="418"/>
      <c r="W2" s="418"/>
    </row>
    <row r="3" spans="1:23" s="84" customFormat="1" ht="13.5" customHeight="1" x14ac:dyDescent="0.2">
      <c r="A3" s="731"/>
      <c r="B3" s="255">
        <v>1</v>
      </c>
      <c r="C3" s="256">
        <v>2</v>
      </c>
      <c r="D3" s="256">
        <v>3</v>
      </c>
      <c r="E3" s="256">
        <v>4</v>
      </c>
      <c r="F3" s="256">
        <v>5</v>
      </c>
      <c r="G3" s="256">
        <v>6</v>
      </c>
      <c r="H3" s="256">
        <v>7</v>
      </c>
      <c r="I3" s="256">
        <v>8</v>
      </c>
      <c r="J3" s="256">
        <v>9</v>
      </c>
      <c r="K3" s="256">
        <v>10</v>
      </c>
      <c r="L3" s="256">
        <v>11</v>
      </c>
      <c r="M3" s="256">
        <v>12</v>
      </c>
      <c r="N3" s="256">
        <v>13</v>
      </c>
      <c r="O3" s="256">
        <v>14</v>
      </c>
      <c r="P3" s="256">
        <v>15</v>
      </c>
      <c r="Q3" s="256">
        <v>16</v>
      </c>
      <c r="R3" s="256">
        <v>17</v>
      </c>
      <c r="S3" s="256">
        <v>18</v>
      </c>
      <c r="T3" s="256">
        <v>19</v>
      </c>
      <c r="U3" s="256">
        <v>20</v>
      </c>
      <c r="V3" s="418"/>
      <c r="W3" s="418"/>
    </row>
    <row r="4" spans="1:23" s="84" customFormat="1" ht="15" x14ac:dyDescent="0.2">
      <c r="A4" s="239" t="str">
        <f>'Financijski tok'!A4</f>
        <v>UKUPNI PRIMICI</v>
      </c>
      <c r="B4" s="240">
        <f>B5+B6+B7+B8</f>
        <v>0</v>
      </c>
      <c r="C4" s="240">
        <f t="shared" ref="C4:U4" si="0">C5+C6+C7+C8</f>
        <v>0</v>
      </c>
      <c r="D4" s="240">
        <f t="shared" si="0"/>
        <v>0</v>
      </c>
      <c r="E4" s="240">
        <f t="shared" si="0"/>
        <v>0</v>
      </c>
      <c r="F4" s="240">
        <f t="shared" si="0"/>
        <v>0</v>
      </c>
      <c r="G4" s="240">
        <f t="shared" si="0"/>
        <v>0</v>
      </c>
      <c r="H4" s="240">
        <f t="shared" si="0"/>
        <v>0</v>
      </c>
      <c r="I4" s="240">
        <f t="shared" si="0"/>
        <v>0</v>
      </c>
      <c r="J4" s="240">
        <f t="shared" si="0"/>
        <v>0</v>
      </c>
      <c r="K4" s="240">
        <f t="shared" si="0"/>
        <v>0</v>
      </c>
      <c r="L4" s="240">
        <f t="shared" si="0"/>
        <v>0</v>
      </c>
      <c r="M4" s="240">
        <f t="shared" si="0"/>
        <v>0</v>
      </c>
      <c r="N4" s="240">
        <f t="shared" si="0"/>
        <v>0</v>
      </c>
      <c r="O4" s="240">
        <f t="shared" si="0"/>
        <v>0</v>
      </c>
      <c r="P4" s="240">
        <f t="shared" si="0"/>
        <v>0</v>
      </c>
      <c r="Q4" s="240">
        <f t="shared" si="0"/>
        <v>0</v>
      </c>
      <c r="R4" s="240">
        <f t="shared" si="0"/>
        <v>0</v>
      </c>
      <c r="S4" s="240">
        <f t="shared" si="0"/>
        <v>0</v>
      </c>
      <c r="T4" s="240">
        <f t="shared" si="0"/>
        <v>0</v>
      </c>
      <c r="U4" s="240">
        <f t="shared" si="0"/>
        <v>0</v>
      </c>
      <c r="V4" s="418"/>
      <c r="W4" s="418"/>
    </row>
    <row r="5" spans="1:23" s="84" customFormat="1" x14ac:dyDescent="0.2">
      <c r="A5" s="225" t="s">
        <v>72</v>
      </c>
      <c r="B5" s="228">
        <f>IF(B$3&lt;='Osnovni podaci'!$B$8,'Financijski tok'!B5+Prihodi!C23,0)</f>
        <v>0</v>
      </c>
      <c r="C5" s="228">
        <f>IF(C$3&lt;='Osnovni podaci'!$B$8,'Financijski tok'!C5+Prihodi!D23,0)</f>
        <v>0</v>
      </c>
      <c r="D5" s="228">
        <f>IF(D$3&lt;='Osnovni podaci'!$B$8,'Financijski tok'!D5+Prihodi!E23,0)</f>
        <v>0</v>
      </c>
      <c r="E5" s="228">
        <f>IF(E$3&lt;='Osnovni podaci'!$B$8,'Financijski tok'!E5+Prihodi!F23,0)</f>
        <v>0</v>
      </c>
      <c r="F5" s="228">
        <f>IF(F$3&lt;='Osnovni podaci'!$B$8,'Financijski tok'!F5+Prihodi!G23,0)</f>
        <v>0</v>
      </c>
      <c r="G5" s="228">
        <f>IF(G$3&lt;='Osnovni podaci'!$B$8,'Financijski tok'!G5+Prihodi!H23,0)</f>
        <v>0</v>
      </c>
      <c r="H5" s="228">
        <f>IF(H$3&lt;='Osnovni podaci'!$B$8,'Financijski tok'!H5+Prihodi!I23,0)</f>
        <v>0</v>
      </c>
      <c r="I5" s="228">
        <f>IF(I$3&lt;='Osnovni podaci'!$B$8,'Financijski tok'!I5+Prihodi!J23,0)</f>
        <v>0</v>
      </c>
      <c r="J5" s="228">
        <f>IF(J$3&lt;='Osnovni podaci'!$B$8,'Financijski tok'!J5+Prihodi!K23,0)</f>
        <v>0</v>
      </c>
      <c r="K5" s="228">
        <f>IF(K$3&lt;='Osnovni podaci'!$B$8,'Financijski tok'!K5+Prihodi!L23,0)</f>
        <v>0</v>
      </c>
      <c r="L5" s="228">
        <f>IF(L$3&lt;='Osnovni podaci'!$B$8,'Financijski tok'!L5+Prihodi!M23,0)</f>
        <v>0</v>
      </c>
      <c r="M5" s="228">
        <f>IF(M$3&lt;='Osnovni podaci'!$B$8,'Financijski tok'!M5+Prihodi!N23,0)</f>
        <v>0</v>
      </c>
      <c r="N5" s="228">
        <f>IF(N$3&lt;='Osnovni podaci'!$B$8,'Financijski tok'!N5+Prihodi!O23,0)</f>
        <v>0</v>
      </c>
      <c r="O5" s="228">
        <f>IF(O$3&lt;='Osnovni podaci'!$B$8,'Financijski tok'!O5+Prihodi!P23,0)</f>
        <v>0</v>
      </c>
      <c r="P5" s="228">
        <f>IF(P$3&lt;='Osnovni podaci'!$B$8,'Financijski tok'!P5+Prihodi!Q23,0)</f>
        <v>0</v>
      </c>
      <c r="Q5" s="228">
        <f>IF(Q$3&lt;='Osnovni podaci'!$B$8,'Financijski tok'!Q5+Prihodi!R23,0)</f>
        <v>0</v>
      </c>
      <c r="R5" s="228">
        <f>IF(R$3&lt;='Osnovni podaci'!$B$8,'Financijski tok'!R5+Prihodi!S23,0)</f>
        <v>0</v>
      </c>
      <c r="S5" s="228">
        <f>IF(S$3&lt;='Osnovni podaci'!$B$8,'Financijski tok'!S5+Prihodi!T23,0)</f>
        <v>0</v>
      </c>
      <c r="T5" s="228">
        <f>IF(T$3&lt;='Osnovni podaci'!$B$8,'Financijski tok'!T5+Prihodi!U23,0)</f>
        <v>0</v>
      </c>
      <c r="U5" s="228">
        <f>IF(U$3&lt;='Osnovni podaci'!$B$8,'Financijski tok'!U5+Prihodi!V23,0)</f>
        <v>0</v>
      </c>
      <c r="V5" s="418"/>
      <c r="W5" s="418"/>
    </row>
    <row r="6" spans="1:23" s="84" customFormat="1" ht="25.5" x14ac:dyDescent="0.2">
      <c r="A6" s="225" t="s">
        <v>310</v>
      </c>
      <c r="B6" s="228"/>
      <c r="C6" s="228"/>
      <c r="D6" s="228"/>
      <c r="E6" s="228"/>
      <c r="F6" s="228">
        <f>'Financijski tok'!F10</f>
        <v>0</v>
      </c>
      <c r="G6" s="228">
        <f>'Financijski tok'!G10</f>
        <v>0</v>
      </c>
      <c r="H6" s="228">
        <f>'Financijski tok'!H10</f>
        <v>0</v>
      </c>
      <c r="I6" s="228">
        <f>'Financijski tok'!I10</f>
        <v>0</v>
      </c>
      <c r="J6" s="228">
        <f>'Financijski tok'!J10</f>
        <v>0</v>
      </c>
      <c r="K6" s="228">
        <f>'Financijski tok'!K10</f>
        <v>0</v>
      </c>
      <c r="L6" s="228">
        <f>'Financijski tok'!L10</f>
        <v>0</v>
      </c>
      <c r="M6" s="228">
        <f>'Financijski tok'!M10</f>
        <v>0</v>
      </c>
      <c r="N6" s="228">
        <f>'Financijski tok'!N10</f>
        <v>0</v>
      </c>
      <c r="O6" s="228">
        <f>'Financijski tok'!O10</f>
        <v>0</v>
      </c>
      <c r="P6" s="228">
        <f>'Financijski tok'!P10</f>
        <v>0</v>
      </c>
      <c r="Q6" s="228">
        <f>'Financijski tok'!Q10</f>
        <v>0</v>
      </c>
      <c r="R6" s="228">
        <f>'Financijski tok'!R10</f>
        <v>0</v>
      </c>
      <c r="S6" s="228">
        <f>'Financijski tok'!S10</f>
        <v>0</v>
      </c>
      <c r="T6" s="228">
        <f>'Financijski tok'!T10</f>
        <v>0</v>
      </c>
      <c r="U6" s="228">
        <f>'Financijski tok'!U10</f>
        <v>0</v>
      </c>
      <c r="V6" s="418"/>
      <c r="W6" s="418"/>
    </row>
    <row r="7" spans="1:23" s="84" customFormat="1" x14ac:dyDescent="0.2">
      <c r="A7" s="225" t="s">
        <v>311</v>
      </c>
      <c r="B7" s="228">
        <f>'Financijski tok'!B11</f>
        <v>0</v>
      </c>
      <c r="C7" s="228">
        <f>'Financijski tok'!C11</f>
        <v>0</v>
      </c>
      <c r="D7" s="228">
        <f>'Financijski tok'!D11</f>
        <v>0</v>
      </c>
      <c r="E7" s="228">
        <f>'Financijski tok'!E11</f>
        <v>0</v>
      </c>
      <c r="F7" s="228">
        <f>'Financijski tok'!F11</f>
        <v>0</v>
      </c>
      <c r="G7" s="228">
        <f>'Financijski tok'!G11</f>
        <v>0</v>
      </c>
      <c r="H7" s="228">
        <f>'Financijski tok'!H11</f>
        <v>0</v>
      </c>
      <c r="I7" s="228">
        <f>'Financijski tok'!I11</f>
        <v>0</v>
      </c>
      <c r="J7" s="228">
        <f>'Financijski tok'!J11</f>
        <v>0</v>
      </c>
      <c r="K7" s="228">
        <f>'Financijski tok'!K11</f>
        <v>0</v>
      </c>
      <c r="L7" s="228">
        <f>'Financijski tok'!L11</f>
        <v>0</v>
      </c>
      <c r="M7" s="228">
        <f>'Financijski tok'!M11</f>
        <v>0</v>
      </c>
      <c r="N7" s="228">
        <f>'Financijski tok'!N11</f>
        <v>0</v>
      </c>
      <c r="O7" s="228">
        <f>'Financijski tok'!O11</f>
        <v>0</v>
      </c>
      <c r="P7" s="228">
        <f>'Financijski tok'!P11</f>
        <v>0</v>
      </c>
      <c r="Q7" s="228">
        <f>'Financijski tok'!Q11</f>
        <v>0</v>
      </c>
      <c r="R7" s="228">
        <f>'Financijski tok'!R11</f>
        <v>0</v>
      </c>
      <c r="S7" s="228">
        <f>'Financijski tok'!S11</f>
        <v>0</v>
      </c>
      <c r="T7" s="228">
        <f>'Financijski tok'!T11</f>
        <v>0</v>
      </c>
      <c r="U7" s="228">
        <f>'Financijski tok'!U11</f>
        <v>0</v>
      </c>
      <c r="V7" s="418"/>
      <c r="W7" s="418"/>
    </row>
    <row r="8" spans="1:23" s="84" customFormat="1" x14ac:dyDescent="0.2">
      <c r="A8" s="225" t="s">
        <v>321</v>
      </c>
      <c r="B8" s="228">
        <f>'Financijski tok'!B12</f>
        <v>0</v>
      </c>
      <c r="C8" s="228">
        <f>'Financijski tok'!C12</f>
        <v>0</v>
      </c>
      <c r="D8" s="228">
        <f>'Financijski tok'!D12</f>
        <v>0</v>
      </c>
      <c r="E8" s="228">
        <f>'Financijski tok'!E12</f>
        <v>0</v>
      </c>
      <c r="F8" s="228">
        <f>'Financijski tok'!F12</f>
        <v>0</v>
      </c>
      <c r="G8" s="228">
        <f>'Financijski tok'!G12</f>
        <v>0</v>
      </c>
      <c r="H8" s="228">
        <f>'Financijski tok'!H12</f>
        <v>0</v>
      </c>
      <c r="I8" s="228">
        <f>'Financijski tok'!I12</f>
        <v>0</v>
      </c>
      <c r="J8" s="228">
        <f>'Financijski tok'!J12</f>
        <v>0</v>
      </c>
      <c r="K8" s="228">
        <f>'Financijski tok'!K12</f>
        <v>0</v>
      </c>
      <c r="L8" s="228">
        <f>'Financijski tok'!L12</f>
        <v>0</v>
      </c>
      <c r="M8" s="228">
        <f>'Financijski tok'!M12</f>
        <v>0</v>
      </c>
      <c r="N8" s="228">
        <f>'Financijski tok'!N12</f>
        <v>0</v>
      </c>
      <c r="O8" s="228">
        <f>'Financijski tok'!O12</f>
        <v>0</v>
      </c>
      <c r="P8" s="228">
        <f>'Financijski tok'!P12</f>
        <v>0</v>
      </c>
      <c r="Q8" s="228">
        <f>'Financijski tok'!Q12</f>
        <v>0</v>
      </c>
      <c r="R8" s="228">
        <f>'Financijski tok'!R12</f>
        <v>0</v>
      </c>
      <c r="S8" s="228">
        <f>'Financijski tok'!S12</f>
        <v>0</v>
      </c>
      <c r="T8" s="228">
        <f>'Financijski tok'!T12</f>
        <v>0</v>
      </c>
      <c r="U8" s="228">
        <f>'Financijski tok'!U12</f>
        <v>0</v>
      </c>
      <c r="V8" s="418"/>
      <c r="W8" s="418"/>
    </row>
    <row r="9" spans="1:23" s="84" customFormat="1" ht="15" x14ac:dyDescent="0.2">
      <c r="A9" s="239" t="str">
        <f>'Financijski tok'!A13</f>
        <v>UKUPNI IZDACI</v>
      </c>
      <c r="B9" s="240">
        <f t="shared" ref="B9:U9" si="1">SUM(B10:B15)</f>
        <v>0</v>
      </c>
      <c r="C9" s="240">
        <f t="shared" si="1"/>
        <v>0</v>
      </c>
      <c r="D9" s="240">
        <f t="shared" si="1"/>
        <v>0</v>
      </c>
      <c r="E9" s="240">
        <f t="shared" si="1"/>
        <v>0</v>
      </c>
      <c r="F9" s="240">
        <f t="shared" si="1"/>
        <v>0</v>
      </c>
      <c r="G9" s="240">
        <f t="shared" si="1"/>
        <v>0</v>
      </c>
      <c r="H9" s="240">
        <f t="shared" si="1"/>
        <v>0</v>
      </c>
      <c r="I9" s="240">
        <f t="shared" si="1"/>
        <v>0</v>
      </c>
      <c r="J9" s="240">
        <f t="shared" si="1"/>
        <v>0</v>
      </c>
      <c r="K9" s="240">
        <f t="shared" si="1"/>
        <v>0</v>
      </c>
      <c r="L9" s="240">
        <f t="shared" si="1"/>
        <v>0</v>
      </c>
      <c r="M9" s="240">
        <f t="shared" si="1"/>
        <v>0</v>
      </c>
      <c r="N9" s="240">
        <f t="shared" si="1"/>
        <v>0</v>
      </c>
      <c r="O9" s="240">
        <f t="shared" si="1"/>
        <v>0</v>
      </c>
      <c r="P9" s="240">
        <f t="shared" si="1"/>
        <v>0</v>
      </c>
      <c r="Q9" s="240">
        <f t="shared" si="1"/>
        <v>0</v>
      </c>
      <c r="R9" s="240">
        <f t="shared" si="1"/>
        <v>0</v>
      </c>
      <c r="S9" s="240">
        <f t="shared" si="1"/>
        <v>0</v>
      </c>
      <c r="T9" s="240">
        <f t="shared" si="1"/>
        <v>0</v>
      </c>
      <c r="U9" s="240">
        <f t="shared" si="1"/>
        <v>0</v>
      </c>
      <c r="V9" s="418"/>
      <c r="W9" s="418"/>
    </row>
    <row r="10" spans="1:23" s="84" customFormat="1" x14ac:dyDescent="0.2">
      <c r="A10" s="225" t="s">
        <v>314</v>
      </c>
      <c r="B10" s="228">
        <f>'Financijski tok'!B14</f>
        <v>0</v>
      </c>
      <c r="C10" s="228">
        <f>'Financijski tok'!C14</f>
        <v>0</v>
      </c>
      <c r="D10" s="228">
        <f>'Financijski tok'!D14</f>
        <v>0</v>
      </c>
      <c r="E10" s="228">
        <f>'Financijski tok'!E14</f>
        <v>0</v>
      </c>
      <c r="F10" s="228">
        <f>'Financijski tok'!F14</f>
        <v>0</v>
      </c>
      <c r="G10" s="228">
        <f>'Financijski tok'!G14</f>
        <v>0</v>
      </c>
      <c r="H10" s="228">
        <f>'Financijski tok'!H14</f>
        <v>0</v>
      </c>
      <c r="I10" s="228">
        <f>'Financijski tok'!I14</f>
        <v>0</v>
      </c>
      <c r="J10" s="228">
        <f>'Financijski tok'!J14</f>
        <v>0</v>
      </c>
      <c r="K10" s="228">
        <f>'Financijski tok'!K14</f>
        <v>0</v>
      </c>
      <c r="L10" s="228">
        <f>'Financijski tok'!L14</f>
        <v>0</v>
      </c>
      <c r="M10" s="228">
        <f>'Financijski tok'!M14</f>
        <v>0</v>
      </c>
      <c r="N10" s="228">
        <f>'Financijski tok'!N14</f>
        <v>0</v>
      </c>
      <c r="O10" s="228">
        <f>'Financijski tok'!O14</f>
        <v>0</v>
      </c>
      <c r="P10" s="228">
        <f>'Financijski tok'!P14</f>
        <v>0</v>
      </c>
      <c r="Q10" s="228">
        <f>'Financijski tok'!Q14</f>
        <v>0</v>
      </c>
      <c r="R10" s="228">
        <f>'Financijski tok'!R14</f>
        <v>0</v>
      </c>
      <c r="S10" s="228">
        <f>'Financijski tok'!S14</f>
        <v>0</v>
      </c>
      <c r="T10" s="228">
        <f>'Financijski tok'!T14</f>
        <v>0</v>
      </c>
      <c r="U10" s="228">
        <f>'Financijski tok'!U14</f>
        <v>0</v>
      </c>
      <c r="V10" s="418"/>
      <c r="W10" s="418"/>
    </row>
    <row r="11" spans="1:23" s="84" customFormat="1" x14ac:dyDescent="0.2">
      <c r="A11" s="225" t="s">
        <v>315</v>
      </c>
      <c r="B11" s="228">
        <f>'Financijski tok'!B15</f>
        <v>0</v>
      </c>
      <c r="C11" s="228">
        <f>'Financijski tok'!C15</f>
        <v>0</v>
      </c>
      <c r="D11" s="228">
        <f>'Financijski tok'!D15</f>
        <v>0</v>
      </c>
      <c r="E11" s="228">
        <f>'Financijski tok'!E15</f>
        <v>0</v>
      </c>
      <c r="F11" s="228">
        <f>'Financijski tok'!F15</f>
        <v>0</v>
      </c>
      <c r="G11" s="228">
        <f>'Financijski tok'!G15</f>
        <v>0</v>
      </c>
      <c r="H11" s="228">
        <f>'Financijski tok'!H15</f>
        <v>0</v>
      </c>
      <c r="I11" s="228">
        <f>'Financijski tok'!I15</f>
        <v>0</v>
      </c>
      <c r="J11" s="228">
        <f>'Financijski tok'!J15</f>
        <v>0</v>
      </c>
      <c r="K11" s="228">
        <f>'Financijski tok'!K15</f>
        <v>0</v>
      </c>
      <c r="L11" s="228">
        <f>'Financijski tok'!L15</f>
        <v>0</v>
      </c>
      <c r="M11" s="228">
        <f>'Financijski tok'!M15</f>
        <v>0</v>
      </c>
      <c r="N11" s="228">
        <f>'Financijski tok'!N15</f>
        <v>0</v>
      </c>
      <c r="O11" s="228">
        <f>'Financijski tok'!O15</f>
        <v>0</v>
      </c>
      <c r="P11" s="228">
        <f>'Financijski tok'!P15</f>
        <v>0</v>
      </c>
      <c r="Q11" s="228">
        <f>'Financijski tok'!Q15</f>
        <v>0</v>
      </c>
      <c r="R11" s="228">
        <f>'Financijski tok'!R15</f>
        <v>0</v>
      </c>
      <c r="S11" s="228">
        <f>'Financijski tok'!S15</f>
        <v>0</v>
      </c>
      <c r="T11" s="228">
        <f>'Financijski tok'!T15</f>
        <v>0</v>
      </c>
      <c r="U11" s="228">
        <f>'Financijski tok'!U15</f>
        <v>0</v>
      </c>
      <c r="V11" s="418"/>
      <c r="W11" s="418"/>
    </row>
    <row r="12" spans="1:23" s="84" customFormat="1" x14ac:dyDescent="0.2">
      <c r="A12" s="225" t="s">
        <v>316</v>
      </c>
      <c r="B12" s="228">
        <f>'Financijski tok'!B16</f>
        <v>0</v>
      </c>
      <c r="C12" s="228">
        <f>'Financijski tok'!C16</f>
        <v>0</v>
      </c>
      <c r="D12" s="228">
        <f>'Financijski tok'!D16</f>
        <v>0</v>
      </c>
      <c r="E12" s="228">
        <f>'Financijski tok'!E16</f>
        <v>0</v>
      </c>
      <c r="F12" s="228">
        <f>'Financijski tok'!F16</f>
        <v>0</v>
      </c>
      <c r="G12" s="228">
        <f>'Financijski tok'!G16</f>
        <v>0</v>
      </c>
      <c r="H12" s="228">
        <f>'Financijski tok'!H16</f>
        <v>0</v>
      </c>
      <c r="I12" s="228">
        <f>'Financijski tok'!I16</f>
        <v>0</v>
      </c>
      <c r="J12" s="228">
        <f>'Financijski tok'!J16</f>
        <v>0</v>
      </c>
      <c r="K12" s="228">
        <f>'Financijski tok'!K16</f>
        <v>0</v>
      </c>
      <c r="L12" s="228">
        <f>'Financijski tok'!L16</f>
        <v>0</v>
      </c>
      <c r="M12" s="228">
        <f>'Financijski tok'!M16</f>
        <v>0</v>
      </c>
      <c r="N12" s="228">
        <f>'Financijski tok'!N16</f>
        <v>0</v>
      </c>
      <c r="O12" s="228">
        <f>'Financijski tok'!O16</f>
        <v>0</v>
      </c>
      <c r="P12" s="228">
        <f>'Financijski tok'!P16</f>
        <v>0</v>
      </c>
      <c r="Q12" s="228">
        <f>'Financijski tok'!Q16</f>
        <v>0</v>
      </c>
      <c r="R12" s="228">
        <f>'Financijski tok'!R16</f>
        <v>0</v>
      </c>
      <c r="S12" s="228">
        <f>'Financijski tok'!S16</f>
        <v>0</v>
      </c>
      <c r="T12" s="228">
        <f>'Financijski tok'!T16</f>
        <v>0</v>
      </c>
      <c r="U12" s="228">
        <f>'Financijski tok'!U16</f>
        <v>0</v>
      </c>
      <c r="V12" s="418"/>
      <c r="W12" s="418"/>
    </row>
    <row r="13" spans="1:23" s="84" customFormat="1" x14ac:dyDescent="0.2">
      <c r="A13" s="225" t="s">
        <v>398</v>
      </c>
      <c r="B13" s="228">
        <f>'Financijski tok'!B17</f>
        <v>0</v>
      </c>
      <c r="C13" s="228">
        <f>'Financijski tok'!C17</f>
        <v>0</v>
      </c>
      <c r="D13" s="228">
        <f>'Financijski tok'!D17</f>
        <v>0</v>
      </c>
      <c r="E13" s="228">
        <f>'Financijski tok'!E17</f>
        <v>0</v>
      </c>
      <c r="F13" s="228">
        <f>'Financijski tok'!F17</f>
        <v>0</v>
      </c>
      <c r="G13" s="228">
        <f>'Financijski tok'!G17</f>
        <v>0</v>
      </c>
      <c r="H13" s="228">
        <f>'Financijski tok'!H17</f>
        <v>0</v>
      </c>
      <c r="I13" s="228">
        <f>'Financijski tok'!I17</f>
        <v>0</v>
      </c>
      <c r="J13" s="228">
        <f>'Financijski tok'!J17</f>
        <v>0</v>
      </c>
      <c r="K13" s="228">
        <f>'Financijski tok'!K17</f>
        <v>0</v>
      </c>
      <c r="L13" s="228">
        <f>'Financijski tok'!L17</f>
        <v>0</v>
      </c>
      <c r="M13" s="228">
        <f>'Financijski tok'!M17</f>
        <v>0</v>
      </c>
      <c r="N13" s="228">
        <f>'Financijski tok'!N17</f>
        <v>0</v>
      </c>
      <c r="O13" s="228">
        <f>'Financijski tok'!O17</f>
        <v>0</v>
      </c>
      <c r="P13" s="228">
        <f>'Financijski tok'!P17</f>
        <v>0</v>
      </c>
      <c r="Q13" s="228">
        <f>'Financijski tok'!Q17</f>
        <v>0</v>
      </c>
      <c r="R13" s="228">
        <f>'Financijski tok'!R17</f>
        <v>0</v>
      </c>
      <c r="S13" s="228">
        <f>'Financijski tok'!S17</f>
        <v>0</v>
      </c>
      <c r="T13" s="228">
        <f>'Financijski tok'!T17</f>
        <v>0</v>
      </c>
      <c r="U13" s="228">
        <f>'Financijski tok'!U17</f>
        <v>0</v>
      </c>
      <c r="V13" s="418"/>
      <c r="W13" s="418"/>
    </row>
    <row r="14" spans="1:23" s="84" customFormat="1" x14ac:dyDescent="0.2">
      <c r="A14" s="225" t="s">
        <v>317</v>
      </c>
      <c r="B14" s="228">
        <f>'Financijski tok'!B18</f>
        <v>0</v>
      </c>
      <c r="C14" s="228">
        <f>'Financijski tok'!C18</f>
        <v>0</v>
      </c>
      <c r="D14" s="228">
        <f>'Financijski tok'!D18</f>
        <v>0</v>
      </c>
      <c r="E14" s="228">
        <f>'Financijski tok'!E18</f>
        <v>0</v>
      </c>
      <c r="F14" s="228">
        <f>'Financijski tok'!F18</f>
        <v>0</v>
      </c>
      <c r="G14" s="228">
        <f>'Financijski tok'!G18</f>
        <v>0</v>
      </c>
      <c r="H14" s="228">
        <f>'Financijski tok'!H18</f>
        <v>0</v>
      </c>
      <c r="I14" s="228">
        <f>'Financijski tok'!I18</f>
        <v>0</v>
      </c>
      <c r="J14" s="228">
        <f>'Financijski tok'!J18</f>
        <v>0</v>
      </c>
      <c r="K14" s="228">
        <f>'Financijski tok'!K18</f>
        <v>0</v>
      </c>
      <c r="L14" s="228">
        <f>'Financijski tok'!L18</f>
        <v>0</v>
      </c>
      <c r="M14" s="228">
        <f>'Financijski tok'!M18</f>
        <v>0</v>
      </c>
      <c r="N14" s="228">
        <f>'Financijski tok'!N18</f>
        <v>0</v>
      </c>
      <c r="O14" s="228">
        <f>'Financijski tok'!O18</f>
        <v>0</v>
      </c>
      <c r="P14" s="228">
        <f>'Financijski tok'!P18</f>
        <v>0</v>
      </c>
      <c r="Q14" s="228">
        <f>'Financijski tok'!Q18</f>
        <v>0</v>
      </c>
      <c r="R14" s="228">
        <f>'Financijski tok'!R18</f>
        <v>0</v>
      </c>
      <c r="S14" s="228">
        <f>'Financijski tok'!S18</f>
        <v>0</v>
      </c>
      <c r="T14" s="228">
        <f>'Financijski tok'!T18</f>
        <v>0</v>
      </c>
      <c r="U14" s="228">
        <f>'Financijski tok'!U18</f>
        <v>0</v>
      </c>
      <c r="V14" s="418"/>
      <c r="W14" s="418"/>
    </row>
    <row r="15" spans="1:23" s="84" customFormat="1" x14ac:dyDescent="0.2">
      <c r="A15" s="225" t="s">
        <v>293</v>
      </c>
      <c r="B15" s="228">
        <f>'Financijski tok'!B20</f>
        <v>0</v>
      </c>
      <c r="C15" s="228">
        <f>'Financijski tok'!C20</f>
        <v>0</v>
      </c>
      <c r="D15" s="228">
        <f>'Financijski tok'!D20</f>
        <v>0</v>
      </c>
      <c r="E15" s="228">
        <f>'Financijski tok'!E20</f>
        <v>0</v>
      </c>
      <c r="F15" s="228">
        <f>'Financijski tok'!F20</f>
        <v>0</v>
      </c>
      <c r="G15" s="228">
        <f>'Financijski tok'!G20</f>
        <v>0</v>
      </c>
      <c r="H15" s="228">
        <f>'Financijski tok'!H20</f>
        <v>0</v>
      </c>
      <c r="I15" s="228">
        <f>'Financijski tok'!I20</f>
        <v>0</v>
      </c>
      <c r="J15" s="228">
        <f>'Financijski tok'!J20</f>
        <v>0</v>
      </c>
      <c r="K15" s="228">
        <f>'Financijski tok'!K20</f>
        <v>0</v>
      </c>
      <c r="L15" s="228">
        <f>'Financijski tok'!L20</f>
        <v>0</v>
      </c>
      <c r="M15" s="228">
        <f>'Financijski tok'!M20</f>
        <v>0</v>
      </c>
      <c r="N15" s="228">
        <f>'Financijski tok'!N20</f>
        <v>0</v>
      </c>
      <c r="O15" s="228">
        <f>'Financijski tok'!O20</f>
        <v>0</v>
      </c>
      <c r="P15" s="228">
        <f>'Financijski tok'!P20</f>
        <v>0</v>
      </c>
      <c r="Q15" s="228">
        <f>'Financijski tok'!Q20</f>
        <v>0</v>
      </c>
      <c r="R15" s="228">
        <f>'Financijski tok'!R20</f>
        <v>0</v>
      </c>
      <c r="S15" s="228">
        <f>'Financijski tok'!S20</f>
        <v>0</v>
      </c>
      <c r="T15" s="228">
        <f>'Financijski tok'!T20</f>
        <v>0</v>
      </c>
      <c r="U15" s="228">
        <f>'Financijski tok'!U20</f>
        <v>0</v>
      </c>
      <c r="V15" s="418"/>
      <c r="W15" s="418"/>
    </row>
    <row r="16" spans="1:23" s="84" customFormat="1" ht="15" x14ac:dyDescent="0.2">
      <c r="A16" s="224" t="s">
        <v>318</v>
      </c>
      <c r="B16" s="226">
        <f t="shared" ref="B16:U16" si="2">B4-B9</f>
        <v>0</v>
      </c>
      <c r="C16" s="226">
        <f t="shared" si="2"/>
        <v>0</v>
      </c>
      <c r="D16" s="226">
        <f t="shared" si="2"/>
        <v>0</v>
      </c>
      <c r="E16" s="226">
        <f t="shared" si="2"/>
        <v>0</v>
      </c>
      <c r="F16" s="226">
        <f t="shared" si="2"/>
        <v>0</v>
      </c>
      <c r="G16" s="226">
        <f t="shared" si="2"/>
        <v>0</v>
      </c>
      <c r="H16" s="226">
        <f t="shared" si="2"/>
        <v>0</v>
      </c>
      <c r="I16" s="226">
        <f t="shared" si="2"/>
        <v>0</v>
      </c>
      <c r="J16" s="226">
        <f t="shared" si="2"/>
        <v>0</v>
      </c>
      <c r="K16" s="226">
        <f t="shared" si="2"/>
        <v>0</v>
      </c>
      <c r="L16" s="226">
        <f t="shared" si="2"/>
        <v>0</v>
      </c>
      <c r="M16" s="226">
        <f t="shared" si="2"/>
        <v>0</v>
      </c>
      <c r="N16" s="226">
        <f t="shared" si="2"/>
        <v>0</v>
      </c>
      <c r="O16" s="226">
        <f t="shared" si="2"/>
        <v>0</v>
      </c>
      <c r="P16" s="226">
        <f t="shared" si="2"/>
        <v>0</v>
      </c>
      <c r="Q16" s="226">
        <f t="shared" si="2"/>
        <v>0</v>
      </c>
      <c r="R16" s="226">
        <f t="shared" si="2"/>
        <v>0</v>
      </c>
      <c r="S16" s="226">
        <f t="shared" si="2"/>
        <v>0</v>
      </c>
      <c r="T16" s="226">
        <f t="shared" si="2"/>
        <v>0</v>
      </c>
      <c r="U16" s="226">
        <f t="shared" si="2"/>
        <v>0</v>
      </c>
      <c r="V16" s="418"/>
      <c r="W16" s="418"/>
    </row>
    <row r="17" spans="1:23" s="84" customFormat="1" ht="15" x14ac:dyDescent="0.2">
      <c r="A17" s="239" t="s">
        <v>319</v>
      </c>
      <c r="B17" s="240">
        <f>B16</f>
        <v>0</v>
      </c>
      <c r="C17" s="240">
        <f>B17+C16</f>
        <v>0</v>
      </c>
      <c r="D17" s="240">
        <f>C17+D16</f>
        <v>0</v>
      </c>
      <c r="E17" s="240">
        <f>D17+E16</f>
        <v>0</v>
      </c>
      <c r="F17" s="240">
        <f>E17+F16</f>
        <v>0</v>
      </c>
      <c r="G17" s="240">
        <f>IF(G3&lt;='Osnovni podaci'!$B$8,F17+G16,0)</f>
        <v>0</v>
      </c>
      <c r="H17" s="240">
        <f>IF(H3&lt;='Osnovni podaci'!$B$8,G17+H16,0)</f>
        <v>0</v>
      </c>
      <c r="I17" s="240">
        <f>IF(I3&lt;='Osnovni podaci'!$B$8,H17+I16,0)</f>
        <v>0</v>
      </c>
      <c r="J17" s="240">
        <f>IF(J3&lt;='Osnovni podaci'!$B$8,I17+J16,0)</f>
        <v>0</v>
      </c>
      <c r="K17" s="240">
        <f>IF(K3&lt;='Osnovni podaci'!$B$8,J17+K16,0)</f>
        <v>0</v>
      </c>
      <c r="L17" s="240">
        <f>IF(L3&lt;='Osnovni podaci'!$B$8,K17+L16,0)</f>
        <v>0</v>
      </c>
      <c r="M17" s="240">
        <f>IF(M3&lt;='Osnovni podaci'!$B$8,L17+M16,0)</f>
        <v>0</v>
      </c>
      <c r="N17" s="240">
        <f>IF(N3&lt;='Osnovni podaci'!$B$8,M17+N16,0)</f>
        <v>0</v>
      </c>
      <c r="O17" s="240">
        <f>IF(O3&lt;='Osnovni podaci'!$B$8,N17+O16,0)</f>
        <v>0</v>
      </c>
      <c r="P17" s="240">
        <f>IF(P3&lt;='Osnovni podaci'!$B$8,O17+P16,0)</f>
        <v>0</v>
      </c>
      <c r="Q17" s="240">
        <f>IF(Q3&lt;='Osnovni podaci'!$B$8,P17+Q16,0)</f>
        <v>0</v>
      </c>
      <c r="R17" s="240">
        <f>IF(R3&lt;='Osnovni podaci'!$B$8,Q17+R16,0)</f>
        <v>0</v>
      </c>
      <c r="S17" s="240">
        <f>IF(S3&lt;='Osnovni podaci'!$B$8,R17+S16,0)</f>
        <v>0</v>
      </c>
      <c r="T17" s="240">
        <f>IF(T3&lt;='Osnovni podaci'!$B$8,S17+T16,0)</f>
        <v>0</v>
      </c>
      <c r="U17" s="240">
        <f>IF(U3&lt;='Osnovni podaci'!$B$8,T17+U16,0)</f>
        <v>0</v>
      </c>
      <c r="V17" s="418"/>
      <c r="W17" s="418"/>
    </row>
    <row r="18" spans="1:23" hidden="1" x14ac:dyDescent="0.2">
      <c r="A18" s="257" t="s">
        <v>189</v>
      </c>
      <c r="B18" s="258"/>
      <c r="C18" s="258"/>
      <c r="D18" s="218" t="e">
        <f>IRR(B16:D16)</f>
        <v>#NUM!</v>
      </c>
      <c r="E18" s="218" t="e">
        <f>IRR(B16:E16)</f>
        <v>#NUM!</v>
      </c>
      <c r="F18" s="218" t="e">
        <f>IRR(B16:F16)</f>
        <v>#NUM!</v>
      </c>
      <c r="G18" s="218" t="e">
        <f>IRR(B16:G16)</f>
        <v>#NUM!</v>
      </c>
      <c r="H18" s="218" t="e">
        <f>IRR(B16:H16)</f>
        <v>#NUM!</v>
      </c>
      <c r="I18" s="218" t="e">
        <f>IRR(B16:I16)</f>
        <v>#NUM!</v>
      </c>
      <c r="J18" s="218" t="e">
        <f>IRR(B16:J16)</f>
        <v>#NUM!</v>
      </c>
      <c r="K18" s="218" t="e">
        <f>IRR(B16:K16)</f>
        <v>#NUM!</v>
      </c>
      <c r="L18" s="218" t="e">
        <f>IRR(B16:L16)</f>
        <v>#NUM!</v>
      </c>
      <c r="M18" s="218" t="e">
        <f>IRR(B16:M16)</f>
        <v>#NUM!</v>
      </c>
      <c r="N18" s="218" t="e">
        <f>IRR(B16:N16)</f>
        <v>#NUM!</v>
      </c>
      <c r="O18" s="218" t="e">
        <f>IRR(B16:O16)</f>
        <v>#NUM!</v>
      </c>
      <c r="P18" s="218" t="e">
        <f>IRR(B16:P16)</f>
        <v>#NUM!</v>
      </c>
      <c r="Q18" s="218" t="e">
        <f>IRR(B16:Q16)</f>
        <v>#NUM!</v>
      </c>
      <c r="R18" s="218" t="e">
        <f>IRR(B16:R16)</f>
        <v>#NUM!</v>
      </c>
      <c r="S18" s="218" t="e">
        <f>IRR(B16:S16)</f>
        <v>#NUM!</v>
      </c>
      <c r="T18" s="218" t="e">
        <f>IRR(B16:T16)</f>
        <v>#NUM!</v>
      </c>
      <c r="U18" s="218" t="e">
        <f>IRR(B16:U16)</f>
        <v>#NUM!</v>
      </c>
      <c r="V18" s="37"/>
      <c r="W18" s="37"/>
    </row>
    <row r="19" spans="1:23" ht="25.5" customHeight="1" x14ac:dyDescent="0.2">
      <c r="A19" s="261" t="s">
        <v>190</v>
      </c>
      <c r="B19" s="266">
        <f t="array" ref="B19">INDEX(B2:U2,MATCH(TRUE,B17:U17&gt;=0,0))</f>
        <v>0</v>
      </c>
      <c r="C19" s="37"/>
      <c r="D19" s="462"/>
      <c r="E19" s="462"/>
      <c r="F19" s="462"/>
      <c r="G19" s="462"/>
      <c r="H19" s="462"/>
      <c r="I19" s="462"/>
      <c r="J19" s="462"/>
      <c r="K19" s="462"/>
      <c r="L19" s="462"/>
      <c r="M19" s="462"/>
      <c r="N19" s="462"/>
      <c r="O19" s="462"/>
      <c r="P19" s="462"/>
      <c r="Q19" s="462"/>
      <c r="R19" s="462"/>
      <c r="S19" s="462"/>
      <c r="T19" s="462"/>
      <c r="U19" s="462"/>
      <c r="V19" s="37"/>
      <c r="W19" s="37"/>
    </row>
    <row r="20" spans="1:23" x14ac:dyDescent="0.2">
      <c r="A20" s="259"/>
      <c r="B20" s="260"/>
      <c r="C20" s="37"/>
      <c r="D20" s="462"/>
      <c r="E20" s="462"/>
      <c r="F20" s="462"/>
      <c r="G20" s="462"/>
      <c r="H20" s="462"/>
      <c r="I20" s="462"/>
      <c r="J20" s="462"/>
      <c r="K20" s="462"/>
      <c r="L20" s="462"/>
      <c r="M20" s="462"/>
      <c r="N20" s="462"/>
      <c r="O20" s="462"/>
      <c r="P20" s="462"/>
      <c r="Q20" s="462"/>
      <c r="R20" s="462"/>
      <c r="S20" s="462"/>
      <c r="T20" s="462"/>
      <c r="U20" s="462"/>
      <c r="V20" s="37"/>
      <c r="W20" s="37"/>
    </row>
    <row r="21" spans="1:23" ht="15.75" x14ac:dyDescent="0.2">
      <c r="A21" s="578" t="s">
        <v>49</v>
      </c>
      <c r="B21" s="578"/>
      <c r="C21" s="578"/>
      <c r="D21" s="578"/>
      <c r="E21" s="578"/>
      <c r="F21" s="578"/>
      <c r="G21" s="578"/>
      <c r="H21" s="578"/>
      <c r="I21" s="578"/>
      <c r="J21" s="578"/>
      <c r="K21" s="462"/>
      <c r="L21" s="462"/>
      <c r="M21" s="462"/>
      <c r="N21" s="462"/>
      <c r="O21" s="462"/>
      <c r="P21" s="462"/>
      <c r="Q21" s="462"/>
      <c r="R21" s="462"/>
      <c r="S21" s="462"/>
      <c r="T21" s="462"/>
      <c r="U21" s="462"/>
      <c r="V21" s="37"/>
      <c r="W21" s="37"/>
    </row>
    <row r="22" spans="1:23" ht="17.25" customHeight="1" x14ac:dyDescent="0.2">
      <c r="A22" s="577" t="s">
        <v>322</v>
      </c>
      <c r="B22" s="577"/>
      <c r="C22" s="577"/>
      <c r="D22" s="577"/>
      <c r="E22" s="577"/>
      <c r="F22" s="577"/>
      <c r="G22" s="577"/>
      <c r="H22" s="577"/>
      <c r="I22" s="577"/>
      <c r="J22" s="577"/>
      <c r="K22" s="462"/>
      <c r="L22" s="462"/>
      <c r="M22" s="462"/>
      <c r="N22" s="462"/>
      <c r="O22" s="462"/>
      <c r="P22" s="462"/>
      <c r="Q22" s="462"/>
      <c r="R22" s="462"/>
      <c r="S22" s="462"/>
      <c r="T22" s="462"/>
      <c r="U22" s="462"/>
      <c r="V22" s="37"/>
      <c r="W22" s="37"/>
    </row>
    <row r="23" spans="1:23" ht="19.5" customHeight="1" x14ac:dyDescent="0.2">
      <c r="A23" s="577" t="s">
        <v>323</v>
      </c>
      <c r="B23" s="577"/>
      <c r="C23" s="577"/>
      <c r="D23" s="577"/>
      <c r="E23" s="577"/>
      <c r="F23" s="577"/>
      <c r="G23" s="577"/>
      <c r="H23" s="577"/>
      <c r="I23" s="577"/>
      <c r="J23" s="577"/>
      <c r="K23" s="462"/>
      <c r="L23" s="462"/>
      <c r="M23" s="462"/>
      <c r="N23" s="462"/>
      <c r="O23" s="462"/>
      <c r="P23" s="462"/>
      <c r="Q23" s="462"/>
      <c r="R23" s="462"/>
      <c r="S23" s="462"/>
      <c r="T23" s="462"/>
      <c r="U23" s="462"/>
      <c r="V23" s="37"/>
      <c r="W23" s="37"/>
    </row>
    <row r="24" spans="1:23" ht="8.25" customHeight="1" x14ac:dyDescent="0.2">
      <c r="A24" s="386"/>
      <c r="B24" s="386"/>
      <c r="C24" s="386"/>
      <c r="D24" s="386"/>
      <c r="E24" s="386"/>
      <c r="F24" s="386"/>
      <c r="G24" s="386"/>
      <c r="H24" s="386"/>
      <c r="I24" s="386"/>
      <c r="J24" s="386"/>
      <c r="K24" s="462"/>
      <c r="L24" s="462"/>
      <c r="M24" s="462"/>
      <c r="N24" s="462"/>
      <c r="O24" s="462"/>
      <c r="P24" s="462"/>
      <c r="Q24" s="462"/>
      <c r="R24" s="462"/>
      <c r="S24" s="462"/>
      <c r="T24" s="462"/>
      <c r="U24" s="462"/>
      <c r="V24" s="37"/>
      <c r="W24" s="37"/>
    </row>
    <row r="25" spans="1:23" ht="20.25" customHeight="1" x14ac:dyDescent="0.2">
      <c r="A25" s="259"/>
      <c r="B25" s="260"/>
      <c r="C25" s="37"/>
      <c r="D25" s="462"/>
      <c r="E25" s="462"/>
      <c r="F25" s="462"/>
      <c r="G25" s="462"/>
      <c r="H25" s="462"/>
      <c r="I25" s="462"/>
      <c r="J25" s="462"/>
      <c r="K25" s="462"/>
      <c r="L25" s="462"/>
      <c r="M25" s="462"/>
      <c r="N25" s="462"/>
      <c r="O25" s="462"/>
      <c r="P25" s="462"/>
      <c r="Q25" s="462"/>
      <c r="R25" s="462"/>
      <c r="S25" s="462"/>
      <c r="T25" s="462"/>
      <c r="U25" s="462"/>
      <c r="V25" s="37"/>
      <c r="W25" s="37"/>
    </row>
    <row r="26" spans="1:23" ht="35.25" customHeight="1" thickBot="1" x14ac:dyDescent="0.25">
      <c r="A26" s="603" t="s">
        <v>324</v>
      </c>
      <c r="B26" s="603"/>
      <c r="C26" s="603"/>
      <c r="D26" s="603"/>
      <c r="E26" s="603"/>
      <c r="F26" s="362"/>
      <c r="G26" s="362"/>
      <c r="H26" s="362"/>
      <c r="I26" s="362"/>
      <c r="J26" s="362"/>
      <c r="K26" s="363"/>
      <c r="L26" s="363"/>
      <c r="M26" s="363"/>
      <c r="N26" s="363"/>
      <c r="O26" s="363"/>
      <c r="P26" s="363"/>
      <c r="Q26" s="363"/>
      <c r="R26" s="363"/>
      <c r="S26" s="363"/>
      <c r="T26" s="363"/>
      <c r="U26" s="363"/>
      <c r="V26" s="37"/>
      <c r="W26" s="37"/>
    </row>
    <row r="27" spans="1:23" ht="24.75" customHeight="1" x14ac:dyDescent="0.2">
      <c r="A27" s="275" t="s">
        <v>326</v>
      </c>
      <c r="B27" s="265"/>
      <c r="C27" s="525" t="s">
        <v>330</v>
      </c>
      <c r="D27" s="526"/>
      <c r="E27" s="37"/>
      <c r="F27" s="37"/>
      <c r="G27" s="37"/>
      <c r="H27" s="37"/>
      <c r="I27" s="37"/>
      <c r="J27" s="37"/>
      <c r="K27" s="37"/>
      <c r="L27" s="37"/>
      <c r="M27" s="37"/>
      <c r="N27" s="37"/>
      <c r="O27" s="37"/>
      <c r="P27" s="37"/>
      <c r="Q27" s="37"/>
      <c r="R27" s="37"/>
      <c r="S27" s="37"/>
      <c r="T27" s="37"/>
      <c r="U27" s="37"/>
      <c r="V27" s="37"/>
      <c r="W27" s="37"/>
    </row>
    <row r="28" spans="1:23" hidden="1" x14ac:dyDescent="0.2">
      <c r="A28" s="733" t="s">
        <v>327</v>
      </c>
      <c r="B28" s="249">
        <f t="shared" ref="B28:U28" si="3">B2</f>
        <v>0</v>
      </c>
      <c r="C28" s="272">
        <f t="shared" si="3"/>
        <v>1</v>
      </c>
      <c r="D28" s="269">
        <f t="shared" si="3"/>
        <v>2</v>
      </c>
      <c r="E28" s="268">
        <f t="shared" si="3"/>
        <v>3</v>
      </c>
      <c r="F28" s="268">
        <f t="shared" si="3"/>
        <v>4</v>
      </c>
      <c r="G28" s="268">
        <f t="shared" si="3"/>
        <v>5</v>
      </c>
      <c r="H28" s="268">
        <f t="shared" si="3"/>
        <v>6</v>
      </c>
      <c r="I28" s="268">
        <f t="shared" si="3"/>
        <v>7</v>
      </c>
      <c r="J28" s="268">
        <f t="shared" si="3"/>
        <v>8</v>
      </c>
      <c r="K28" s="268">
        <f t="shared" si="3"/>
        <v>9</v>
      </c>
      <c r="L28" s="268">
        <f t="shared" si="3"/>
        <v>10</v>
      </c>
      <c r="M28" s="268">
        <f t="shared" si="3"/>
        <v>11</v>
      </c>
      <c r="N28" s="268">
        <f t="shared" si="3"/>
        <v>12</v>
      </c>
      <c r="O28" s="268">
        <f t="shared" si="3"/>
        <v>13</v>
      </c>
      <c r="P28" s="268">
        <f t="shared" si="3"/>
        <v>14</v>
      </c>
      <c r="Q28" s="268">
        <f t="shared" si="3"/>
        <v>15</v>
      </c>
      <c r="R28" s="268">
        <f t="shared" si="3"/>
        <v>16</v>
      </c>
      <c r="S28" s="268">
        <f t="shared" si="3"/>
        <v>17</v>
      </c>
      <c r="T28" s="268">
        <f t="shared" si="3"/>
        <v>18</v>
      </c>
      <c r="U28" s="268">
        <f t="shared" si="3"/>
        <v>19</v>
      </c>
      <c r="V28" s="418"/>
      <c r="W28" s="37"/>
    </row>
    <row r="29" spans="1:23" hidden="1" x14ac:dyDescent="0.2">
      <c r="A29" s="733"/>
      <c r="B29" s="249">
        <v>1</v>
      </c>
      <c r="C29" s="272">
        <v>2</v>
      </c>
      <c r="D29" s="269">
        <v>3</v>
      </c>
      <c r="E29" s="269">
        <v>4</v>
      </c>
      <c r="F29" s="269">
        <v>5</v>
      </c>
      <c r="G29" s="269">
        <v>6</v>
      </c>
      <c r="H29" s="269">
        <v>7</v>
      </c>
      <c r="I29" s="269">
        <v>8</v>
      </c>
      <c r="J29" s="269">
        <v>9</v>
      </c>
      <c r="K29" s="269">
        <v>10</v>
      </c>
      <c r="L29" s="269">
        <v>11</v>
      </c>
      <c r="M29" s="269">
        <v>12</v>
      </c>
      <c r="N29" s="269">
        <v>13</v>
      </c>
      <c r="O29" s="269">
        <v>14</v>
      </c>
      <c r="P29" s="269">
        <v>15</v>
      </c>
      <c r="Q29" s="269">
        <v>16</v>
      </c>
      <c r="R29" s="269">
        <v>17</v>
      </c>
      <c r="S29" s="269">
        <v>18</v>
      </c>
      <c r="T29" s="269">
        <v>19</v>
      </c>
      <c r="U29" s="269">
        <v>20</v>
      </c>
      <c r="V29" s="418"/>
      <c r="W29" s="37"/>
    </row>
    <row r="30" spans="1:23" hidden="1" x14ac:dyDescent="0.2">
      <c r="A30" s="263" t="s">
        <v>328</v>
      </c>
      <c r="B30" s="250">
        <v>1</v>
      </c>
      <c r="C30" s="273">
        <f t="shared" ref="C30:U30" si="4">B30/(1+$B$27)</f>
        <v>1</v>
      </c>
      <c r="D30" s="270">
        <f t="shared" si="4"/>
        <v>1</v>
      </c>
      <c r="E30" s="270">
        <f t="shared" si="4"/>
        <v>1</v>
      </c>
      <c r="F30" s="270">
        <f t="shared" si="4"/>
        <v>1</v>
      </c>
      <c r="G30" s="270">
        <f t="shared" si="4"/>
        <v>1</v>
      </c>
      <c r="H30" s="270">
        <f t="shared" si="4"/>
        <v>1</v>
      </c>
      <c r="I30" s="270">
        <f t="shared" si="4"/>
        <v>1</v>
      </c>
      <c r="J30" s="270">
        <f t="shared" si="4"/>
        <v>1</v>
      </c>
      <c r="K30" s="270">
        <f t="shared" si="4"/>
        <v>1</v>
      </c>
      <c r="L30" s="270">
        <f t="shared" si="4"/>
        <v>1</v>
      </c>
      <c r="M30" s="270">
        <f t="shared" si="4"/>
        <v>1</v>
      </c>
      <c r="N30" s="270">
        <f t="shared" si="4"/>
        <v>1</v>
      </c>
      <c r="O30" s="270">
        <f t="shared" si="4"/>
        <v>1</v>
      </c>
      <c r="P30" s="270">
        <f t="shared" si="4"/>
        <v>1</v>
      </c>
      <c r="Q30" s="270">
        <f t="shared" si="4"/>
        <v>1</v>
      </c>
      <c r="R30" s="270">
        <f t="shared" si="4"/>
        <v>1</v>
      </c>
      <c r="S30" s="270">
        <f t="shared" si="4"/>
        <v>1</v>
      </c>
      <c r="T30" s="270">
        <f t="shared" si="4"/>
        <v>1</v>
      </c>
      <c r="U30" s="270">
        <f t="shared" si="4"/>
        <v>1</v>
      </c>
      <c r="V30" s="37"/>
      <c r="W30" s="37"/>
    </row>
    <row r="31" spans="1:23" hidden="1" x14ac:dyDescent="0.2">
      <c r="A31" s="263" t="s">
        <v>329</v>
      </c>
      <c r="B31" s="262">
        <f t="shared" ref="B31:U31" si="5">B16*B30</f>
        <v>0</v>
      </c>
      <c r="C31" s="274">
        <f t="shared" si="5"/>
        <v>0</v>
      </c>
      <c r="D31" s="271">
        <f t="shared" si="5"/>
        <v>0</v>
      </c>
      <c r="E31" s="271">
        <f t="shared" si="5"/>
        <v>0</v>
      </c>
      <c r="F31" s="271">
        <f t="shared" si="5"/>
        <v>0</v>
      </c>
      <c r="G31" s="271">
        <f t="shared" si="5"/>
        <v>0</v>
      </c>
      <c r="H31" s="271">
        <f t="shared" si="5"/>
        <v>0</v>
      </c>
      <c r="I31" s="271">
        <f t="shared" si="5"/>
        <v>0</v>
      </c>
      <c r="J31" s="271">
        <f t="shared" si="5"/>
        <v>0</v>
      </c>
      <c r="K31" s="271">
        <f t="shared" si="5"/>
        <v>0</v>
      </c>
      <c r="L31" s="271">
        <f t="shared" si="5"/>
        <v>0</v>
      </c>
      <c r="M31" s="271">
        <f t="shared" si="5"/>
        <v>0</v>
      </c>
      <c r="N31" s="271">
        <f t="shared" si="5"/>
        <v>0</v>
      </c>
      <c r="O31" s="271">
        <f t="shared" si="5"/>
        <v>0</v>
      </c>
      <c r="P31" s="271">
        <f t="shared" si="5"/>
        <v>0</v>
      </c>
      <c r="Q31" s="271">
        <f t="shared" si="5"/>
        <v>0</v>
      </c>
      <c r="R31" s="271">
        <f t="shared" si="5"/>
        <v>0</v>
      </c>
      <c r="S31" s="271">
        <f t="shared" si="5"/>
        <v>0</v>
      </c>
      <c r="T31" s="271">
        <f t="shared" si="5"/>
        <v>0</v>
      </c>
      <c r="U31" s="271">
        <f t="shared" si="5"/>
        <v>0</v>
      </c>
      <c r="V31" s="37"/>
      <c r="W31" s="37"/>
    </row>
    <row r="32" spans="1:23" ht="24.75" customHeight="1" x14ac:dyDescent="0.2">
      <c r="A32" s="264" t="s">
        <v>59</v>
      </c>
      <c r="B32" s="380" t="e">
        <f>HLOOKUP('Osnovni podaci'!B8,B3:U18,16,0)</f>
        <v>#N/A</v>
      </c>
      <c r="C32" s="37"/>
      <c r="D32" s="37"/>
      <c r="E32" s="37"/>
      <c r="F32" s="37"/>
      <c r="G32" s="37"/>
      <c r="H32" s="37"/>
      <c r="I32" s="37"/>
      <c r="J32" s="37"/>
      <c r="K32" s="37"/>
      <c r="L32" s="37"/>
      <c r="M32" s="37"/>
      <c r="N32" s="37"/>
      <c r="O32" s="37"/>
      <c r="P32" s="37"/>
      <c r="Q32" s="37"/>
      <c r="R32" s="37"/>
      <c r="S32" s="37"/>
      <c r="T32" s="37"/>
      <c r="U32" s="37"/>
      <c r="V32" s="37"/>
      <c r="W32" s="37"/>
    </row>
    <row r="33" spans="1:23" ht="24.75" customHeight="1" x14ac:dyDescent="0.2">
      <c r="A33" s="264" t="s">
        <v>60</v>
      </c>
      <c r="B33" s="267">
        <f>SUM(B31:U31)</f>
        <v>0</v>
      </c>
      <c r="C33" s="37"/>
      <c r="D33" s="37"/>
      <c r="E33" s="37"/>
      <c r="F33" s="37"/>
      <c r="G33" s="37"/>
      <c r="H33" s="37"/>
      <c r="I33" s="37"/>
      <c r="J33" s="37"/>
      <c r="K33" s="37"/>
      <c r="L33" s="37"/>
      <c r="M33" s="37"/>
      <c r="N33" s="37"/>
      <c r="O33" s="37"/>
      <c r="P33" s="37"/>
      <c r="Q33" s="37"/>
      <c r="R33" s="37"/>
      <c r="S33" s="37"/>
      <c r="T33" s="37"/>
      <c r="U33" s="37"/>
      <c r="V33" s="37"/>
      <c r="W33" s="37"/>
    </row>
    <row r="34" spans="1:23" s="84" customFormat="1" x14ac:dyDescent="0.2">
      <c r="A34" s="37"/>
      <c r="B34" s="37"/>
      <c r="C34" s="37"/>
      <c r="D34" s="37"/>
      <c r="E34" s="37"/>
      <c r="F34" s="37"/>
      <c r="G34" s="37"/>
      <c r="H34" s="37"/>
      <c r="I34" s="37"/>
      <c r="J34" s="37"/>
      <c r="K34" s="37"/>
      <c r="L34" s="37"/>
      <c r="M34" s="37"/>
      <c r="N34" s="37"/>
      <c r="O34" s="37"/>
      <c r="P34" s="37"/>
      <c r="Q34" s="37"/>
      <c r="R34" s="37"/>
      <c r="S34" s="37"/>
      <c r="T34" s="37"/>
      <c r="U34" s="37"/>
      <c r="V34" s="37"/>
      <c r="W34" s="418"/>
    </row>
    <row r="35" spans="1:23" s="84" customFormat="1" ht="15.75" x14ac:dyDescent="0.2">
      <c r="A35" s="645" t="s">
        <v>49</v>
      </c>
      <c r="B35" s="645"/>
      <c r="C35" s="645"/>
      <c r="D35" s="645"/>
      <c r="E35" s="645"/>
      <c r="F35" s="645"/>
      <c r="G35" s="645"/>
      <c r="H35" s="645"/>
      <c r="I35" s="645"/>
      <c r="J35" s="645"/>
      <c r="K35" s="418"/>
      <c r="L35" s="418"/>
      <c r="M35" s="418"/>
      <c r="N35" s="418"/>
      <c r="O35" s="418"/>
      <c r="P35" s="418"/>
      <c r="Q35" s="418"/>
      <c r="R35" s="418"/>
      <c r="S35" s="418"/>
      <c r="T35" s="418"/>
      <c r="U35" s="418"/>
      <c r="V35" s="418"/>
      <c r="W35" s="418"/>
    </row>
    <row r="36" spans="1:23" ht="16.5" customHeight="1" x14ac:dyDescent="0.2">
      <c r="A36" s="608" t="s">
        <v>331</v>
      </c>
      <c r="B36" s="608"/>
      <c r="C36" s="608"/>
      <c r="D36" s="608"/>
      <c r="E36" s="608"/>
      <c r="F36" s="608"/>
      <c r="G36" s="608"/>
      <c r="H36" s="608"/>
      <c r="I36" s="608"/>
      <c r="J36" s="463"/>
      <c r="K36" s="37"/>
      <c r="L36" s="37"/>
      <c r="M36" s="37"/>
      <c r="N36" s="37"/>
      <c r="O36" s="37"/>
      <c r="P36" s="37"/>
      <c r="Q36" s="37"/>
      <c r="R36" s="37"/>
      <c r="S36" s="37"/>
      <c r="T36" s="37"/>
      <c r="U36" s="37"/>
      <c r="V36" s="37"/>
      <c r="W36" s="37"/>
    </row>
    <row r="37" spans="1:23" ht="16.5" customHeight="1" x14ac:dyDescent="0.2">
      <c r="A37" s="608" t="s">
        <v>378</v>
      </c>
      <c r="B37" s="608"/>
      <c r="C37" s="608"/>
      <c r="D37" s="608"/>
      <c r="E37" s="608"/>
      <c r="F37" s="608"/>
      <c r="G37" s="608"/>
      <c r="H37" s="608"/>
      <c r="I37" s="608"/>
      <c r="J37" s="608"/>
      <c r="K37" s="37"/>
      <c r="L37" s="37"/>
      <c r="M37" s="37"/>
      <c r="N37" s="37"/>
      <c r="O37" s="37"/>
      <c r="P37" s="37"/>
      <c r="Q37" s="37"/>
      <c r="R37" s="37"/>
      <c r="S37" s="37"/>
      <c r="T37" s="37"/>
      <c r="U37" s="37"/>
      <c r="V37" s="37"/>
      <c r="W37" s="37"/>
    </row>
    <row r="38" spans="1:23" ht="16.5" customHeight="1" x14ac:dyDescent="0.2">
      <c r="A38" s="608" t="s">
        <v>332</v>
      </c>
      <c r="B38" s="608"/>
      <c r="C38" s="608"/>
      <c r="D38" s="608"/>
      <c r="E38" s="608"/>
      <c r="F38" s="608"/>
      <c r="G38" s="608"/>
      <c r="H38" s="608"/>
      <c r="I38" s="608"/>
      <c r="J38" s="608"/>
      <c r="K38" s="37"/>
      <c r="L38" s="37"/>
      <c r="M38" s="37"/>
      <c r="N38" s="37"/>
      <c r="O38" s="37"/>
      <c r="P38" s="37"/>
      <c r="Q38" s="37"/>
      <c r="R38" s="37"/>
      <c r="S38" s="37"/>
      <c r="T38" s="37"/>
      <c r="U38" s="37"/>
      <c r="V38" s="37"/>
      <c r="W38" s="37"/>
    </row>
    <row r="39" spans="1:23" ht="8.25" customHeight="1" x14ac:dyDescent="0.2">
      <c r="A39" s="409"/>
      <c r="B39" s="409"/>
      <c r="C39" s="409"/>
      <c r="D39" s="409"/>
      <c r="E39" s="409"/>
      <c r="F39" s="409"/>
      <c r="G39" s="409"/>
      <c r="H39" s="409"/>
      <c r="I39" s="409"/>
      <c r="J39" s="409"/>
      <c r="K39" s="37"/>
      <c r="L39" s="37"/>
      <c r="M39" s="37"/>
      <c r="N39" s="37"/>
      <c r="O39" s="37"/>
      <c r="P39" s="37"/>
      <c r="Q39" s="37"/>
      <c r="R39" s="37"/>
      <c r="S39" s="37"/>
      <c r="T39" s="37"/>
      <c r="U39" s="37"/>
      <c r="V39" s="37"/>
      <c r="W39" s="37"/>
    </row>
    <row r="40" spans="1:23" ht="20.25" customHeight="1" x14ac:dyDescent="0.2">
      <c r="A40" s="37"/>
      <c r="B40" s="37"/>
      <c r="C40" s="37"/>
      <c r="D40" s="37"/>
      <c r="E40" s="37"/>
      <c r="F40" s="37"/>
      <c r="G40" s="37"/>
      <c r="H40" s="37"/>
      <c r="I40" s="37"/>
      <c r="J40" s="37"/>
      <c r="K40" s="37"/>
      <c r="L40" s="37"/>
      <c r="M40" s="37"/>
      <c r="N40" s="37"/>
      <c r="O40" s="37"/>
      <c r="P40" s="37"/>
      <c r="Q40" s="37"/>
      <c r="R40" s="37"/>
      <c r="S40" s="37"/>
      <c r="T40" s="37"/>
      <c r="U40" s="37"/>
      <c r="V40" s="37"/>
      <c r="W40" s="37"/>
    </row>
    <row r="41" spans="1:23" x14ac:dyDescent="0.2">
      <c r="A41" s="251"/>
    </row>
    <row r="42" spans="1:23" x14ac:dyDescent="0.2">
      <c r="A42" s="252"/>
      <c r="B42" s="185"/>
      <c r="C42" s="185"/>
      <c r="D42" s="185"/>
      <c r="E42" s="185"/>
      <c r="F42" s="185"/>
      <c r="G42" s="185"/>
    </row>
    <row r="43" spans="1:23" x14ac:dyDescent="0.2">
      <c r="A43" s="730"/>
      <c r="B43" s="730"/>
      <c r="C43" s="730"/>
      <c r="D43" s="730"/>
      <c r="E43" s="730"/>
      <c r="F43" s="730"/>
      <c r="G43" s="730"/>
      <c r="H43" s="730"/>
      <c r="I43" s="730"/>
      <c r="J43" s="730"/>
    </row>
    <row r="44" spans="1:23" x14ac:dyDescent="0.2">
      <c r="A44" s="253"/>
      <c r="B44" s="185"/>
      <c r="C44" s="185"/>
      <c r="D44" s="185"/>
      <c r="E44" s="185"/>
      <c r="F44" s="185"/>
      <c r="G44" s="185"/>
    </row>
    <row r="45" spans="1:23" x14ac:dyDescent="0.2">
      <c r="A45" s="252"/>
      <c r="B45" s="185"/>
      <c r="C45" s="185"/>
      <c r="D45" s="185"/>
      <c r="E45" s="185"/>
      <c r="F45" s="185"/>
      <c r="G45" s="185"/>
    </row>
    <row r="46" spans="1:23" x14ac:dyDescent="0.2">
      <c r="A46" s="253"/>
    </row>
    <row r="47" spans="1:23" ht="15.75" customHeight="1" x14ac:dyDescent="0.2">
      <c r="A47" s="252"/>
      <c r="B47" s="252"/>
      <c r="C47" s="252"/>
      <c r="D47" s="252"/>
      <c r="E47" s="252"/>
      <c r="F47" s="252"/>
      <c r="G47" s="252"/>
      <c r="H47" s="252"/>
      <c r="I47" s="252"/>
      <c r="J47" s="252"/>
      <c r="K47" s="252"/>
      <c r="L47" s="252"/>
    </row>
    <row r="48" spans="1:23" x14ac:dyDescent="0.2">
      <c r="A48" s="732"/>
      <c r="B48" s="732"/>
      <c r="C48" s="732"/>
      <c r="D48" s="732"/>
      <c r="E48" s="732"/>
      <c r="F48" s="732"/>
      <c r="G48" s="732"/>
      <c r="H48" s="732"/>
      <c r="I48" s="732"/>
      <c r="J48" s="732"/>
      <c r="K48" s="732"/>
      <c r="L48" s="732"/>
    </row>
  </sheetData>
  <sheetProtection password="9339" sheet="1" formatCells="0" formatColumns="0" formatRows="0"/>
  <mergeCells count="14">
    <mergeCell ref="A1:E1"/>
    <mergeCell ref="A43:J43"/>
    <mergeCell ref="A2:A3"/>
    <mergeCell ref="A48:L48"/>
    <mergeCell ref="A28:A29"/>
    <mergeCell ref="C27:D27"/>
    <mergeCell ref="A35:J35"/>
    <mergeCell ref="A36:I36"/>
    <mergeCell ref="A37:J37"/>
    <mergeCell ref="A38:J38"/>
    <mergeCell ref="A26:E26"/>
    <mergeCell ref="A21:J21"/>
    <mergeCell ref="A22:J22"/>
    <mergeCell ref="A23:J23"/>
  </mergeCells>
  <phoneticPr fontId="0" type="noConversion"/>
  <conditionalFormatting sqref="B32">
    <cfRule type="cellIs" dxfId="1" priority="4" stopIfTrue="1" operator="lessThan">
      <formula>0.05</formula>
    </cfRule>
  </conditionalFormatting>
  <conditionalFormatting sqref="B33">
    <cfRule type="cellIs" dxfId="0" priority="1" stopIfTrue="1" operator="lessThan">
      <formula>0</formula>
    </cfRule>
  </conditionalFormatting>
  <pageMargins left="0.70866141732283472" right="0.70866141732283472" top="0.74803149606299213" bottom="0.74803149606299213" header="0.31496062992125984" footer="0.31496062992125984"/>
  <pageSetup paperSize="9" scale="31"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00D47F1CCDB1949A02E45CB9A03468A" ma:contentTypeVersion="0" ma:contentTypeDescription="Create a new document." ma:contentTypeScope="" ma:versionID="884d8d4544a6bae3100b38e52c2acf16">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3DCEEC7-21AD-436D-8B5A-3EB8E0AC6399}">
  <ds:schemaRefs>
    <ds:schemaRef ds:uri="http://schemas.microsoft.com/sharepoint/v3/contenttype/forms"/>
  </ds:schemaRefs>
</ds:datastoreItem>
</file>

<file path=customXml/itemProps2.xml><?xml version="1.0" encoding="utf-8"?>
<ds:datastoreItem xmlns:ds="http://schemas.openxmlformats.org/officeDocument/2006/customXml" ds:itemID="{2E633792-C12B-461F-9506-91D0DFE4F8C4}">
  <ds:schemaRefs>
    <ds:schemaRef ds:uri="http://purl.org/dc/dcmityp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 ds:uri="http://www.w3.org/XML/1998/namespace"/>
    <ds:schemaRef ds:uri="http://purl.org/dc/elements/1.1/"/>
  </ds:schemaRefs>
</ds:datastoreItem>
</file>

<file path=customXml/itemProps3.xml><?xml version="1.0" encoding="utf-8"?>
<ds:datastoreItem xmlns:ds="http://schemas.openxmlformats.org/officeDocument/2006/customXml" ds:itemID="{B652D3CA-2378-43C1-B05A-6F9434C2990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12</vt:i4>
      </vt:variant>
    </vt:vector>
  </HeadingPairs>
  <TitlesOfParts>
    <vt:vector size="28" baseType="lpstr">
      <vt:lpstr>Naslovna</vt:lpstr>
      <vt:lpstr>UPUTE</vt:lpstr>
      <vt:lpstr>Izračun potpore</vt:lpstr>
      <vt:lpstr>Osnovni podaci</vt:lpstr>
      <vt:lpstr>Ulaganja i izvori</vt:lpstr>
      <vt:lpstr>Zemljište,objekti,životinje</vt:lpstr>
      <vt:lpstr>Proizvodnja</vt:lpstr>
      <vt:lpstr>Troškovi</vt:lpstr>
      <vt:lpstr>Zaposlenici</vt:lpstr>
      <vt:lpstr>Amortizacija</vt:lpstr>
      <vt:lpstr>Krediti</vt:lpstr>
      <vt:lpstr>Plan prodaje</vt:lpstr>
      <vt:lpstr>Prihodi</vt:lpstr>
      <vt:lpstr>RDG</vt:lpstr>
      <vt:lpstr>Financijski tok</vt:lpstr>
      <vt:lpstr>Ekonomski tok</vt:lpstr>
      <vt:lpstr>'Ekonomski tok'!Print_Area</vt:lpstr>
      <vt:lpstr>Naslovna!Print_Area</vt:lpstr>
      <vt:lpstr>'Ulaganja i izvori'!Print_Area</vt:lpstr>
      <vt:lpstr>Amortizacija!Print_Titles</vt:lpstr>
      <vt:lpstr>'Ekonomski tok'!Print_Titles</vt:lpstr>
      <vt:lpstr>'Financijski tok'!Print_Titles</vt:lpstr>
      <vt:lpstr>'Plan prodaje'!Print_Titles</vt:lpstr>
      <vt:lpstr>Proizvodnja!Print_Titles</vt:lpstr>
      <vt:lpstr>RDG!Print_Titles</vt:lpstr>
      <vt:lpstr>Troškovi!Print_Titles</vt:lpstr>
      <vt:lpstr>Zaposlenici!Print_Titles</vt:lpstr>
      <vt:lpstr>'Zemljište,objekti,životinje'!Print_Titles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 Matutinović</dc:creator>
  <cp:lastModifiedBy>Ivo Dolić</cp:lastModifiedBy>
  <cp:lastPrinted>2015-01-12T14:02:08Z</cp:lastPrinted>
  <dcterms:created xsi:type="dcterms:W3CDTF">2011-11-28T08:26:16Z</dcterms:created>
  <dcterms:modified xsi:type="dcterms:W3CDTF">2019-09-30T16:05:33Z</dcterms:modified>
</cp:coreProperties>
</file>